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05" yWindow="-105" windowWidth="33120" windowHeight="18000" tabRatio="599" activeTab="2"/>
  </bookViews>
  <sheets>
    <sheet name="NASLOVNICA" sheetId="4" r:id="rId1"/>
    <sheet name="REKAPITULACIJA" sheetId="3" r:id="rId2"/>
    <sheet name="dovodni vodovod" sheetId="61" r:id="rId3"/>
  </sheets>
  <definedNames>
    <definedName name="_____dem1">#REF!</definedName>
    <definedName name="____dem1">#REF!</definedName>
    <definedName name="___dem1">#REF!</definedName>
    <definedName name="__dem1">#REF!</definedName>
    <definedName name="_dem1" localSheetId="2">#REF!</definedName>
    <definedName name="_dem1">#REF!</definedName>
    <definedName name="dem" localSheetId="2">#REF!</definedName>
    <definedName name="dem">#REF!</definedName>
    <definedName name="OHS">#REF!</definedName>
    <definedName name="_xlnm.Print_Area" localSheetId="2">'dovodni vodovod'!$A$1:$F$83</definedName>
    <definedName name="_xlnm.Print_Area" localSheetId="1">REKAPITULACIJA!$A$1:$C$13</definedName>
    <definedName name="_xlnm.Print_Titles" localSheetId="2">'dovodni vodovod'!$1:$6</definedName>
    <definedName name="Voda">#REF!</definedName>
    <definedName name="Vodovod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3" i="61" l="1"/>
  <c r="A44" i="61"/>
  <c r="F50" i="61"/>
  <c r="F46" i="61"/>
  <c r="F41" i="61"/>
  <c r="F40" i="61"/>
  <c r="F32" i="61"/>
  <c r="F19" i="61"/>
  <c r="A49" i="61" l="1"/>
  <c r="F70" i="61"/>
  <c r="F66" i="61"/>
  <c r="F62" i="61"/>
  <c r="F58" i="61"/>
  <c r="F54" i="61"/>
  <c r="F36" i="61"/>
  <c r="F31" i="61"/>
  <c r="F27" i="61"/>
  <c r="F23" i="61"/>
  <c r="F22" i="61"/>
  <c r="F21" i="61"/>
  <c r="F20" i="61"/>
  <c r="F18" i="61"/>
  <c r="F14" i="61"/>
  <c r="A13" i="61"/>
  <c r="A17" i="61" s="1"/>
  <c r="A26" i="61" s="1"/>
  <c r="A30" i="61" s="1"/>
  <c r="A35" i="61" s="1"/>
  <c r="F10" i="61"/>
  <c r="A39" i="61" l="1"/>
  <c r="A57" i="61"/>
  <c r="A61" i="61" s="1"/>
  <c r="A65" i="61" s="1"/>
  <c r="A69" i="61" s="1"/>
  <c r="A73" i="61" s="1"/>
  <c r="A76" i="61" s="1"/>
  <c r="A79" i="61" s="1"/>
  <c r="F79" i="61"/>
  <c r="F73" i="61"/>
  <c r="F76" i="61"/>
  <c r="F82" i="61" l="1"/>
  <c r="C8" i="3"/>
  <c r="B3" i="61"/>
  <c r="B2" i="61"/>
  <c r="B1" i="61"/>
  <c r="C10" i="3" l="1"/>
</calcChain>
</file>

<file path=xl/sharedStrings.xml><?xml version="1.0" encoding="utf-8"?>
<sst xmlns="http://schemas.openxmlformats.org/spreadsheetml/2006/main" count="84" uniqueCount="61">
  <si>
    <t>Pri izdelavi ponudbe je potrebno upoštevati tudi naslednje:</t>
  </si>
  <si>
    <t>- ponudba mora vsebovati tudi vse drobni montažni material</t>
  </si>
  <si>
    <t>- oprema v popisu je usklajena z investitorjem in projektantom, spremembo opreme je potrebno pri ponudbi jasno pripisati, odločitev o zamenjavi se sprejme pred naročilom opreme</t>
  </si>
  <si>
    <t>Količina</t>
  </si>
  <si>
    <t>Št.</t>
  </si>
  <si>
    <t>kos</t>
  </si>
  <si>
    <t>kompl</t>
  </si>
  <si>
    <t>C.</t>
  </si>
  <si>
    <t>REKAPITULACIJA STROŠKOV :</t>
  </si>
  <si>
    <t xml:space="preserve">5.0 </t>
  </si>
  <si>
    <t>MATERIALA IN DEL</t>
  </si>
  <si>
    <t>PLINSKA INSTALACIJA</t>
  </si>
  <si>
    <t>1.</t>
  </si>
  <si>
    <t>OPIS POSTAVKE</t>
  </si>
  <si>
    <t>cena skupaj brez DDV (EUR)</t>
  </si>
  <si>
    <t>SKUPAJ (EUR) brez DDV</t>
  </si>
  <si>
    <t>ZDRAV SPLET d.o.o.</t>
  </si>
  <si>
    <t>- ponudba mora vsebovati dobavo in montažo opreme</t>
  </si>
  <si>
    <t>EM</t>
  </si>
  <si>
    <t>m</t>
  </si>
  <si>
    <t>Dezinfekcija, izpiranje vodovodne instalacije in mikrobiološka preiskava vode (vsebnost mineralnih olj..) ter izdaja poročila s strani pooblaščene institucije</t>
  </si>
  <si>
    <t xml:space="preserve">kompl </t>
  </si>
  <si>
    <t>Cena/enota brez DDV
(EUR)</t>
  </si>
  <si>
    <t>Zapiranje vodovodne trase zunanjega omrežja, praznenje, na koncu ponovno polnjenje izpraznjene trase</t>
  </si>
  <si>
    <t>SKUPAJ VODOVODNI PRIKLJUČEK</t>
  </si>
  <si>
    <t>PVC trak za označevanje vodovoda z napisom POZOR VODOVOD</t>
  </si>
  <si>
    <t>Pozicijska tablica za označevanje vodovoda in njegovih elementov, skupaj s pritrdilnim materialom</t>
  </si>
  <si>
    <t>Izdelava geodetskega posnetka vodovoda in vpis v kataster komunalnih naprav in napeljav</t>
  </si>
  <si>
    <t>OBČINA ŠMARJE PRI JELŠAH AŠKERČEV TRG 15, 3240 ŠMARJE PRI JELŠAH</t>
  </si>
  <si>
    <t>SATELITSKI URGENTNI CENTER SUC ŠMARJE PRI JELŠAH</t>
  </si>
  <si>
    <t xml:space="preserve">EV zasun kratke izvedbe (Euro 20, tip 23), PN16, izdelan v skladu s SIST EN558, prirobnične izvedbe, z mehkim tesnenjem in pogonskim vretenom iz nerjavnega jekla ter klinom zaščitenim z EPDM gumo.  Z zunanjo in notranjo epoksi zaščito min. debeline 250µm.
Komplet z vgradno armaturo za podzemno vgradnjo (H=0,9-1,7m), prirobničnimi tesnili iz elastomerne gume EPDM s kovinsko ojačitvijo, vijačnim materialom iz nerjavnega jekla ter LTŽ ventilsko cestno kapo (tip 200) s tipsko podložno ploščo.
Max. momenti za doseganje tesnjenja zasuna morajo biti v skladu z EN1074-2. </t>
  </si>
  <si>
    <t>Fazonski kosi izdelani iz nodularne litine (NL) za tlačno stopnjo PN16 v skladu s SIST EN545, z zunanjo in notranjo epoksi zaščito min. debeline 250µm. Komplet s prirobničnimi tesnili iz elastomerne gume EPDM s kovinsko ojačitvijo in vijaki iz nerjavnega jekla. Obojčni spoji so izvedeni z sidrnim VRS-T spojem. Komplet s tesnili iz elastomerne gume EPDM in sidrnim materialom.</t>
  </si>
  <si>
    <t>- spojka enojna GF MJ 3057, DN80</t>
  </si>
  <si>
    <t>Nadzemni hidrant, tip C (lomljiva izvedba), PN16, izdelan v skladu s SIST EN 14384. Telo nadzemnega hidranta mora biti iz nerjavnega jekla, glava iz nodularne litine. Hidrant je opremljen z dvema C priključkoma in z enim B priključkom. Hidrant mora biti opremljen z izpustno odprtino za izpust stoječe vode iz hidranta, montaža po detajlu proizvajalca, tip glede na zahteve upravljalca omrežja.</t>
  </si>
  <si>
    <t>Cev PE 100 RC+ SDR 11, PN 16,  izdelana po SIST EN 12201-2, položena v tla, za hladno vodo, komplet z dodatkom na razrez</t>
  </si>
  <si>
    <t>DN80 (d90 x 8,2)</t>
  </si>
  <si>
    <t>Elektrovarilna spojka, PE 100 SDR 11, DVGW certifikat</t>
  </si>
  <si>
    <t>DN80</t>
  </si>
  <si>
    <t>Tlačni preizkus z vodo s tlakom 15,0 bar v skladu s standardom SIST EN 805 in izdelava zapisnika</t>
  </si>
  <si>
    <t>Pripravljalna dela, zakoličba, čiščenje in zaključna dela (2%)</t>
  </si>
  <si>
    <t>Transportni stroški (1%)</t>
  </si>
  <si>
    <t xml:space="preserve">Manjša nepredvidena dela in stroški zaradi križanj z ostalimi komunalnimi vodi (eventualne prestavitve in zamiki od načrtovane trase) 2%                                                     </t>
  </si>
  <si>
    <t>- T-kos DN80/80/80, prirobnični</t>
  </si>
  <si>
    <t>- N-kos hidrantni  DN80, prirobnični</t>
  </si>
  <si>
    <t>- obojka PE d90</t>
  </si>
  <si>
    <t>Vodovodni priključek na območju zunanje ureditve</t>
  </si>
  <si>
    <t>Strojne instalacije - dovodni vodovod</t>
  </si>
  <si>
    <t>Dovodni vodovod</t>
  </si>
  <si>
    <t>- spojka enojna GF MJ 3057, DN250</t>
  </si>
  <si>
    <t>- T-kos DN250/80/250, prirobnični</t>
  </si>
  <si>
    <t>- FF-kos DN80, l=300mm, prirobnični</t>
  </si>
  <si>
    <t>DN40 (d50 x 4,5)</t>
  </si>
  <si>
    <t>Fazonski kosi iz PE, PE 100 SDR 11, DVGW certifikat</t>
  </si>
  <si>
    <r>
      <t xml:space="preserve">- koleno 45 </t>
    </r>
    <r>
      <rPr>
        <sz val="11"/>
        <rFont val="Aptos Narrow"/>
        <family val="2"/>
      </rPr>
      <t>°</t>
    </r>
    <r>
      <rPr>
        <sz val="11"/>
        <rFont val="Arial Narrow"/>
        <family val="2"/>
        <charset val="238"/>
      </rPr>
      <t xml:space="preserve"> PE 90</t>
    </r>
  </si>
  <si>
    <r>
      <t xml:space="preserve">- koleno 90 </t>
    </r>
    <r>
      <rPr>
        <sz val="11"/>
        <rFont val="Aptos Narrow"/>
        <family val="2"/>
      </rPr>
      <t>°</t>
    </r>
    <r>
      <rPr>
        <sz val="11"/>
        <rFont val="Arial Narrow"/>
        <family val="2"/>
        <charset val="238"/>
      </rPr>
      <t xml:space="preserve"> PE 90</t>
    </r>
  </si>
  <si>
    <t xml:space="preserve">Navrtalno sedlo za PEcevi DN 80- PE d 90 z odcepom PE f50x 4,6 in ventilom na odcep vključno z vgradilno garnitura tip BS dolžine 1,0 m </t>
  </si>
  <si>
    <t>Dobava in vgradnja cestne kape za zasune tip 200</t>
  </si>
  <si>
    <t>kompl.</t>
  </si>
  <si>
    <t>Datum izdelave :15.06.2026</t>
  </si>
  <si>
    <t>Št. Načrta : REM-825/2026</t>
  </si>
  <si>
    <t>PROJEKTANTSKI POPIS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</si>
</sst>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-;\-* #,##0_-;_-* &quot;-&quot;_-;_-@_-"/>
    <numFmt numFmtId="165" formatCode="_-* #,##0.00\ _S_k_-;\-* #,##0.00\ _S_k_-;_-* &quot;-&quot;??\ _S_k_-;_-@_-"/>
    <numFmt numFmtId="166" formatCode="_(* #,##0.00_);_(* \(#,##0.00\);_(* &quot;-&quot;??_);_(@_)"/>
    <numFmt numFmtId="167" formatCode="_-* #,##0.00\ _S_k_-;\-* #,##0.00\ _S_k_-;_-* \-??\ _S_k_-;_-@_-"/>
    <numFmt numFmtId="168" formatCode="_-* #,##0.00&quot; €&quot;_-;\-* #,##0.00&quot; €&quot;_-;_-* \-??&quot; €&quot;_-;_-@_-"/>
  </numFmts>
  <fonts count="2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u/>
      <sz val="16"/>
      <name val="Arial Narrow"/>
      <family val="2"/>
      <charset val="238"/>
    </font>
    <font>
      <sz val="8"/>
      <name val="Arial CE"/>
      <charset val="238"/>
    </font>
    <font>
      <u/>
      <sz val="10.4"/>
      <color indexed="12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color indexed="8"/>
      <name val="Arial Narrow"/>
      <family val="2"/>
      <charset val="238"/>
    </font>
    <font>
      <sz val="14"/>
      <name val="Arial Narrow"/>
      <family val="2"/>
      <charset val="238"/>
    </font>
    <font>
      <b/>
      <sz val="16"/>
      <name val="Arial Narrow"/>
      <family val="2"/>
      <charset val="238"/>
    </font>
    <font>
      <b/>
      <sz val="14"/>
      <color rgb="FF000000"/>
      <name val="Arial Narrow"/>
      <family val="2"/>
      <charset val="238"/>
    </font>
    <font>
      <sz val="10"/>
      <color theme="1"/>
      <name val="Arial"/>
      <family val="2"/>
    </font>
    <font>
      <sz val="9"/>
      <name val="Arial Narrow"/>
      <family val="2"/>
      <charset val="238"/>
    </font>
    <font>
      <sz val="10"/>
      <name val="Arial CE"/>
    </font>
    <font>
      <sz val="10"/>
      <color indexed="8"/>
      <name val="MS Sans Serif"/>
      <charset val="238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167" fontId="2" fillId="0" borderId="0" applyFill="0" applyBorder="0" applyProtection="0"/>
    <xf numFmtId="168" fontId="2" fillId="0" borderId="0" applyFill="0" applyBorder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1" fillId="0" borderId="0"/>
    <xf numFmtId="0" fontId="25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165" fontId="2" fillId="0" borderId="0" applyFont="0" applyFill="0" applyBorder="0" applyAlignment="0" applyProtection="0"/>
    <xf numFmtId="0" fontId="2" fillId="0" borderId="0"/>
    <xf numFmtId="0" fontId="26" fillId="0" borderId="0"/>
    <xf numFmtId="0" fontId="5" fillId="0" borderId="0"/>
    <xf numFmtId="0" fontId="2" fillId="0" borderId="0"/>
  </cellStyleXfs>
  <cellXfs count="220">
    <xf numFmtId="0" fontId="0" fillId="0" borderId="0" xfId="0"/>
    <xf numFmtId="2" fontId="9" fillId="0" borderId="0" xfId="0" applyNumberFormat="1" applyFont="1"/>
    <xf numFmtId="0" fontId="9" fillId="0" borderId="0" xfId="0" applyFont="1"/>
    <xf numFmtId="2" fontId="10" fillId="5" borderId="5" xfId="0" applyNumberFormat="1" applyFont="1" applyFill="1" applyBorder="1"/>
    <xf numFmtId="2" fontId="10" fillId="5" borderId="6" xfId="0" applyNumberFormat="1" applyFont="1" applyFill="1" applyBorder="1"/>
    <xf numFmtId="2" fontId="10" fillId="5" borderId="7" xfId="0" applyNumberFormat="1" applyFont="1" applyFill="1" applyBorder="1"/>
    <xf numFmtId="0" fontId="12" fillId="3" borderId="1" xfId="0" applyFont="1" applyFill="1" applyBorder="1" applyAlignment="1">
      <alignment horizontal="center" wrapText="1"/>
    </xf>
    <xf numFmtId="2" fontId="9" fillId="0" borderId="1" xfId="0" applyNumberFormat="1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left"/>
    </xf>
    <xf numFmtId="49" fontId="9" fillId="0" borderId="1" xfId="0" applyNumberFormat="1" applyFont="1" applyBorder="1"/>
    <xf numFmtId="4" fontId="9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 vertical="top"/>
    </xf>
    <xf numFmtId="49" fontId="9" fillId="0" borderId="0" xfId="0" applyNumberFormat="1" applyFont="1"/>
    <xf numFmtId="49" fontId="9" fillId="0" borderId="1" xfId="0" applyNumberFormat="1" applyFont="1" applyBorder="1" applyAlignment="1">
      <alignment horizontal="left"/>
    </xf>
    <xf numFmtId="1" fontId="11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" fontId="9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 vertical="top" wrapText="1"/>
    </xf>
    <xf numFmtId="4" fontId="11" fillId="0" borderId="0" xfId="0" applyNumberFormat="1" applyFont="1" applyAlignment="1">
      <alignment horizontal="right" vertical="top"/>
    </xf>
    <xf numFmtId="0" fontId="14" fillId="0" borderId="0" xfId="0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2" fontId="9" fillId="0" borderId="1" xfId="0" applyNumberFormat="1" applyFont="1" applyBorder="1" applyAlignment="1">
      <alignment horizontal="justify" vertical="top"/>
    </xf>
    <xf numFmtId="2" fontId="9" fillId="0" borderId="0" xfId="0" applyNumberFormat="1" applyFont="1" applyAlignment="1">
      <alignment horizontal="justify" vertical="top"/>
    </xf>
    <xf numFmtId="1" fontId="16" fillId="0" borderId="0" xfId="0" applyNumberFormat="1" applyFont="1"/>
    <xf numFmtId="2" fontId="14" fillId="0" borderId="0" xfId="0" applyNumberFormat="1" applyFont="1"/>
    <xf numFmtId="2" fontId="17" fillId="0" borderId="0" xfId="0" applyNumberFormat="1" applyFont="1"/>
    <xf numFmtId="1" fontId="18" fillId="2" borderId="1" xfId="0" applyNumberFormat="1" applyFont="1" applyFill="1" applyBorder="1" applyAlignment="1">
      <alignment horizontal="center"/>
    </xf>
    <xf numFmtId="2" fontId="18" fillId="2" borderId="1" xfId="0" applyNumberFormat="1" applyFont="1" applyFill="1" applyBorder="1" applyAlignment="1">
      <alignment wrapText="1"/>
    </xf>
    <xf numFmtId="2" fontId="17" fillId="3" borderId="1" xfId="0" applyNumberFormat="1" applyFont="1" applyFill="1" applyBorder="1" applyAlignment="1">
      <alignment horizontal="right"/>
    </xf>
    <xf numFmtId="2" fontId="14" fillId="0" borderId="1" xfId="0" applyNumberFormat="1" applyFont="1" applyBorder="1" applyAlignment="1">
      <alignment horizontal="right"/>
    </xf>
    <xf numFmtId="2" fontId="18" fillId="0" borderId="1" xfId="0" applyNumberFormat="1" applyFont="1" applyBorder="1" applyAlignment="1">
      <alignment horizontal="center"/>
    </xf>
    <xf numFmtId="2" fontId="18" fillId="0" borderId="1" xfId="0" applyNumberFormat="1" applyFont="1" applyBorder="1"/>
    <xf numFmtId="2" fontId="14" fillId="0" borderId="1" xfId="0" applyNumberFormat="1" applyFont="1" applyBorder="1"/>
    <xf numFmtId="1" fontId="14" fillId="0" borderId="1" xfId="0" applyNumberFormat="1" applyFont="1" applyBorder="1"/>
    <xf numFmtId="2" fontId="18" fillId="2" borderId="1" xfId="0" applyNumberFormat="1" applyFont="1" applyFill="1" applyBorder="1"/>
    <xf numFmtId="1" fontId="16" fillId="2" borderId="1" xfId="0" applyNumberFormat="1" applyFont="1" applyFill="1" applyBorder="1" applyAlignment="1">
      <alignment horizontal="center"/>
    </xf>
    <xf numFmtId="2" fontId="16" fillId="2" borderId="1" xfId="0" applyNumberFormat="1" applyFont="1" applyFill="1" applyBorder="1"/>
    <xf numFmtId="2" fontId="19" fillId="3" borderId="1" xfId="0" applyNumberFormat="1" applyFont="1" applyFill="1" applyBorder="1" applyAlignment="1">
      <alignment horizontal="right"/>
    </xf>
    <xf numFmtId="2" fontId="20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center"/>
    </xf>
    <xf numFmtId="2" fontId="16" fillId="0" borderId="1" xfId="0" applyNumberFormat="1" applyFont="1" applyBorder="1"/>
    <xf numFmtId="2" fontId="20" fillId="0" borderId="1" xfId="0" applyNumberFormat="1" applyFont="1" applyBorder="1"/>
    <xf numFmtId="1" fontId="14" fillId="0" borderId="0" xfId="0" applyNumberFormat="1" applyFont="1"/>
    <xf numFmtId="2" fontId="18" fillId="0" borderId="0" xfId="0" applyNumberFormat="1" applyFont="1"/>
    <xf numFmtId="0" fontId="21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1" fillId="3" borderId="0" xfId="0" applyFont="1" applyFill="1" applyAlignment="1">
      <alignment horizontal="center"/>
    </xf>
    <xf numFmtId="0" fontId="14" fillId="3" borderId="0" xfId="0" applyFont="1" applyFill="1"/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0" xfId="0" quotePrefix="1" applyFont="1" applyAlignment="1">
      <alignment wrapText="1"/>
    </xf>
    <xf numFmtId="0" fontId="15" fillId="0" borderId="0" xfId="0" quotePrefix="1" applyFont="1"/>
    <xf numFmtId="1" fontId="11" fillId="3" borderId="0" xfId="0" applyNumberFormat="1" applyFont="1" applyFill="1" applyAlignment="1">
      <alignment horizontal="left"/>
    </xf>
    <xf numFmtId="49" fontId="9" fillId="3" borderId="0" xfId="0" applyNumberFormat="1" applyFont="1" applyFill="1"/>
    <xf numFmtId="2" fontId="11" fillId="3" borderId="0" xfId="0" applyNumberFormat="1" applyFont="1" applyFill="1"/>
    <xf numFmtId="4" fontId="11" fillId="0" borderId="9" xfId="0" applyNumberFormat="1" applyFont="1" applyBorder="1" applyAlignment="1">
      <alignment horizontal="right"/>
    </xf>
    <xf numFmtId="2" fontId="11" fillId="0" borderId="0" xfId="0" applyNumberFormat="1" applyFont="1"/>
    <xf numFmtId="2" fontId="11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1" fontId="13" fillId="0" borderId="0" xfId="0" applyNumberFormat="1" applyFont="1" applyAlignment="1">
      <alignment horizontal="left"/>
    </xf>
    <xf numFmtId="4" fontId="9" fillId="0" borderId="9" xfId="24" applyNumberFormat="1" applyFont="1" applyBorder="1" applyAlignment="1">
      <alignment horizontal="left" vertical="top"/>
    </xf>
    <xf numFmtId="49" fontId="9" fillId="0" borderId="0" xfId="0" applyNumberFormat="1" applyFont="1" applyAlignment="1">
      <alignment wrapText="1"/>
    </xf>
    <xf numFmtId="0" fontId="12" fillId="0" borderId="0" xfId="0" applyFont="1" applyAlignment="1">
      <alignment horizontal="center"/>
    </xf>
    <xf numFmtId="1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1" fontId="11" fillId="0" borderId="0" xfId="12" applyNumberFormat="1" applyFont="1" applyBorder="1" applyAlignment="1">
      <alignment horizontal="left"/>
    </xf>
    <xf numFmtId="2" fontId="11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vertical="top" wrapText="1"/>
    </xf>
    <xf numFmtId="4" fontId="11" fillId="0" borderId="10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right"/>
    </xf>
    <xf numFmtId="4" fontId="9" fillId="0" borderId="0" xfId="12" applyNumberFormat="1" applyFont="1" applyBorder="1" applyAlignment="1">
      <alignment horizontal="right"/>
    </xf>
    <xf numFmtId="49" fontId="9" fillId="4" borderId="2" xfId="0" applyNumberFormat="1" applyFont="1" applyFill="1" applyBorder="1"/>
    <xf numFmtId="49" fontId="9" fillId="4" borderId="3" xfId="0" applyNumberFormat="1" applyFont="1" applyFill="1" applyBorder="1"/>
    <xf numFmtId="49" fontId="9" fillId="4" borderId="4" xfId="0" applyNumberFormat="1" applyFont="1" applyFill="1" applyBorder="1"/>
    <xf numFmtId="4" fontId="13" fillId="0" borderId="0" xfId="0" applyNumberFormat="1" applyFont="1"/>
    <xf numFmtId="2" fontId="13" fillId="0" borderId="0" xfId="0" applyNumberFormat="1" applyFont="1"/>
    <xf numFmtId="49" fontId="12" fillId="0" borderId="0" xfId="0" applyNumberFormat="1" applyFont="1" applyAlignment="1">
      <alignment horizontal="center"/>
    </xf>
    <xf numFmtId="2" fontId="12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horizontal="left" wrapText="1"/>
    </xf>
    <xf numFmtId="1" fontId="13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 wrapText="1"/>
    </xf>
    <xf numFmtId="49" fontId="9" fillId="0" borderId="1" xfId="0" quotePrefix="1" applyNumberFormat="1" applyFont="1" applyBorder="1" applyAlignment="1">
      <alignment horizontal="left" wrapText="1"/>
    </xf>
    <xf numFmtId="1" fontId="11" fillId="0" borderId="0" xfId="0" applyNumberFormat="1" applyFont="1" applyAlignment="1">
      <alignment horizontal="right"/>
    </xf>
    <xf numFmtId="4" fontId="11" fillId="0" borderId="0" xfId="0" applyNumberFormat="1" applyFont="1"/>
    <xf numFmtId="2" fontId="9" fillId="4" borderId="0" xfId="0" applyNumberFormat="1" applyFont="1" applyFill="1"/>
    <xf numFmtId="0" fontId="12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9" fillId="0" borderId="1" xfId="0" applyNumberFormat="1" applyFont="1" applyBorder="1" applyAlignment="1">
      <alignment horizontal="left" vertical="top"/>
    </xf>
    <xf numFmtId="49" fontId="9" fillId="0" borderId="1" xfId="24" applyNumberFormat="1" applyFont="1" applyBorder="1" applyAlignment="1">
      <alignment horizontal="left" vertical="top" wrapText="1"/>
    </xf>
    <xf numFmtId="1" fontId="11" fillId="0" borderId="1" xfId="24" applyNumberFormat="1" applyFont="1" applyBorder="1" applyAlignment="1">
      <alignment horizontal="left"/>
    </xf>
    <xf numFmtId="4" fontId="11" fillId="0" borderId="1" xfId="24" applyNumberFormat="1" applyFont="1" applyBorder="1" applyAlignment="1">
      <alignment horizontal="right" vertical="top"/>
    </xf>
    <xf numFmtId="4" fontId="11" fillId="0" borderId="1" xfId="24" applyNumberFormat="1" applyFont="1" applyBorder="1" applyAlignment="1">
      <alignment horizontal="right"/>
    </xf>
    <xf numFmtId="49" fontId="9" fillId="0" borderId="0" xfId="24" applyNumberFormat="1" applyFont="1" applyAlignment="1">
      <alignment horizontal="center"/>
    </xf>
    <xf numFmtId="49" fontId="9" fillId="0" borderId="0" xfId="24" applyNumberFormat="1" applyFont="1"/>
    <xf numFmtId="49" fontId="9" fillId="0" borderId="0" xfId="24" applyNumberFormat="1" applyFont="1" applyAlignment="1">
      <alignment horizontal="left" vertical="top" wrapText="1"/>
    </xf>
    <xf numFmtId="1" fontId="11" fillId="0" borderId="0" xfId="24" applyNumberFormat="1" applyFont="1" applyAlignment="1">
      <alignment horizontal="left"/>
    </xf>
    <xf numFmtId="4" fontId="11" fillId="0" borderId="0" xfId="24" applyNumberFormat="1" applyFont="1" applyAlignment="1">
      <alignment horizontal="right" vertical="top"/>
    </xf>
    <xf numFmtId="1" fontId="11" fillId="0" borderId="1" xfId="25" applyNumberFormat="1" applyFont="1" applyBorder="1" applyAlignment="1">
      <alignment horizontal="left"/>
    </xf>
    <xf numFmtId="1" fontId="9" fillId="0" borderId="1" xfId="25" applyNumberFormat="1" applyFont="1" applyBorder="1" applyAlignment="1">
      <alignment horizontal="left" vertical="top"/>
    </xf>
    <xf numFmtId="1" fontId="11" fillId="0" borderId="0" xfId="25" applyNumberFormat="1" applyFont="1" applyBorder="1" applyAlignment="1">
      <alignment horizontal="left"/>
    </xf>
    <xf numFmtId="49" fontId="9" fillId="0" borderId="9" xfId="24" applyNumberFormat="1" applyFont="1" applyBorder="1" applyAlignment="1">
      <alignment horizontal="left" vertical="top" wrapText="1"/>
    </xf>
    <xf numFmtId="1" fontId="11" fillId="0" borderId="9" xfId="25" applyNumberFormat="1" applyFont="1" applyBorder="1" applyAlignment="1">
      <alignment horizontal="left"/>
    </xf>
    <xf numFmtId="1" fontId="9" fillId="0" borderId="9" xfId="25" applyNumberFormat="1" applyFont="1" applyBorder="1" applyAlignment="1">
      <alignment horizontal="right"/>
    </xf>
    <xf numFmtId="49" fontId="9" fillId="0" borderId="9" xfId="25" applyNumberFormat="1" applyFont="1" applyBorder="1" applyAlignment="1">
      <alignment horizontal="right"/>
    </xf>
    <xf numFmtId="2" fontId="9" fillId="0" borderId="1" xfId="24" applyNumberFormat="1" applyFont="1" applyBorder="1" applyAlignment="1">
      <alignment horizontal="left" vertical="top"/>
    </xf>
    <xf numFmtId="2" fontId="9" fillId="0" borderId="0" xfId="24" applyNumberFormat="1" applyFont="1" applyAlignment="1">
      <alignment horizontal="left" vertical="top"/>
    </xf>
    <xf numFmtId="1" fontId="9" fillId="0" borderId="0" xfId="25" applyNumberFormat="1" applyFont="1" applyBorder="1" applyAlignment="1">
      <alignment horizontal="right" vertical="top"/>
    </xf>
    <xf numFmtId="4" fontId="9" fillId="0" borderId="9" xfId="33" applyNumberFormat="1" applyFont="1" applyBorder="1" applyAlignment="1">
      <alignment horizontal="left" vertical="top"/>
    </xf>
    <xf numFmtId="49" fontId="9" fillId="0" borderId="1" xfId="24" applyNumberFormat="1" applyFont="1" applyBorder="1" applyAlignment="1">
      <alignment vertical="top" wrapText="1"/>
    </xf>
    <xf numFmtId="49" fontId="9" fillId="0" borderId="1" xfId="24" applyNumberFormat="1" applyFont="1" applyBorder="1" applyAlignment="1">
      <alignment horizontal="left"/>
    </xf>
    <xf numFmtId="2" fontId="11" fillId="0" borderId="1" xfId="24" applyNumberFormat="1" applyFont="1" applyBorder="1" applyAlignment="1">
      <alignment horizontal="right"/>
    </xf>
    <xf numFmtId="49" fontId="9" fillId="0" borderId="1" xfId="24" applyNumberFormat="1" applyFont="1" applyBorder="1" applyAlignment="1">
      <alignment horizontal="left" vertical="top"/>
    </xf>
    <xf numFmtId="49" fontId="9" fillId="0" borderId="1" xfId="24" applyNumberFormat="1" applyFont="1" applyBorder="1"/>
    <xf numFmtId="1" fontId="9" fillId="0" borderId="0" xfId="28" applyNumberFormat="1" applyFont="1" applyFill="1" applyBorder="1" applyAlignment="1">
      <alignment horizontal="right"/>
    </xf>
    <xf numFmtId="49" fontId="9" fillId="0" borderId="0" xfId="28" applyNumberFormat="1" applyFont="1" applyFill="1" applyBorder="1" applyAlignment="1">
      <alignment horizontal="center"/>
    </xf>
    <xf numFmtId="49" fontId="9" fillId="0" borderId="0" xfId="25" applyNumberFormat="1" applyFont="1" applyBorder="1" applyAlignment="1">
      <alignment horizontal="left"/>
    </xf>
    <xf numFmtId="49" fontId="9" fillId="0" borderId="1" xfId="24" quotePrefix="1" applyNumberFormat="1" applyFont="1" applyBorder="1" applyAlignment="1">
      <alignment horizontal="left" vertical="top" wrapText="1"/>
    </xf>
    <xf numFmtId="1" fontId="11" fillId="0" borderId="1" xfId="33" applyNumberFormat="1" applyFont="1" applyBorder="1" applyAlignment="1">
      <alignment horizontal="left"/>
    </xf>
    <xf numFmtId="1" fontId="11" fillId="0" borderId="1" xfId="28" applyNumberFormat="1" applyFont="1" applyBorder="1" applyAlignment="1">
      <alignment horizontal="left"/>
    </xf>
    <xf numFmtId="1" fontId="9" fillId="0" borderId="1" xfId="28" applyNumberFormat="1" applyFont="1" applyBorder="1" applyAlignment="1">
      <alignment vertical="top" wrapText="1"/>
    </xf>
    <xf numFmtId="4" fontId="11" fillId="0" borderId="10" xfId="0" applyNumberFormat="1" applyFont="1" applyBorder="1" applyAlignment="1">
      <alignment vertical="top" wrapText="1"/>
    </xf>
    <xf numFmtId="49" fontId="9" fillId="0" borderId="0" xfId="28" applyNumberFormat="1" applyFont="1" applyBorder="1" applyAlignment="1">
      <alignment horizontal="center"/>
    </xf>
    <xf numFmtId="49" fontId="9" fillId="0" borderId="0" xfId="0" applyNumberFormat="1" applyFont="1" applyAlignment="1">
      <alignment vertical="top" wrapText="1"/>
    </xf>
    <xf numFmtId="1" fontId="9" fillId="0" borderId="1" xfId="28" applyNumberFormat="1" applyFont="1" applyBorder="1" applyAlignment="1">
      <alignment horizontal="left"/>
    </xf>
    <xf numFmtId="4" fontId="9" fillId="0" borderId="0" xfId="28" applyNumberFormat="1" applyFont="1" applyBorder="1" applyAlignment="1">
      <alignment horizontal="right"/>
    </xf>
    <xf numFmtId="4" fontId="9" fillId="0" borderId="10" xfId="0" applyNumberFormat="1" applyFont="1" applyBorder="1"/>
    <xf numFmtId="49" fontId="9" fillId="0" borderId="3" xfId="0" applyNumberFormat="1" applyFont="1" applyBorder="1"/>
    <xf numFmtId="49" fontId="9" fillId="0" borderId="0" xfId="24" applyNumberFormat="1" applyFont="1" applyAlignment="1">
      <alignment horizontal="left"/>
    </xf>
    <xf numFmtId="2" fontId="11" fillId="0" borderId="0" xfId="24" applyNumberFormat="1" applyFont="1" applyAlignment="1">
      <alignment horizontal="right"/>
    </xf>
    <xf numFmtId="4" fontId="11" fillId="0" borderId="9" xfId="24" applyNumberFormat="1" applyFont="1" applyBorder="1" applyAlignment="1">
      <alignment horizontal="right"/>
    </xf>
    <xf numFmtId="1" fontId="9" fillId="0" borderId="0" xfId="24" applyNumberFormat="1" applyFont="1" applyAlignment="1">
      <alignment horizontal="right" vertical="top"/>
    </xf>
    <xf numFmtId="2" fontId="9" fillId="0" borderId="9" xfId="24" applyNumberFormat="1" applyFont="1" applyBorder="1" applyAlignment="1">
      <alignment horizontal="left" vertical="top"/>
    </xf>
    <xf numFmtId="1" fontId="9" fillId="0" borderId="1" xfId="25" applyNumberFormat="1" applyFont="1" applyBorder="1" applyAlignment="1">
      <alignment horizontal="right"/>
    </xf>
    <xf numFmtId="49" fontId="24" fillId="0" borderId="0" xfId="24" applyNumberFormat="1" applyFont="1" applyAlignment="1">
      <alignment horizontal="left"/>
    </xf>
    <xf numFmtId="1" fontId="24" fillId="0" borderId="0" xfId="24" applyNumberFormat="1" applyFont="1" applyAlignment="1">
      <alignment horizontal="center"/>
    </xf>
    <xf numFmtId="49" fontId="24" fillId="0" borderId="0" xfId="24" applyNumberFormat="1" applyFont="1"/>
    <xf numFmtId="1" fontId="9" fillId="0" borderId="1" xfId="25" applyNumberFormat="1" applyFont="1" applyBorder="1" applyAlignment="1">
      <alignment horizontal="right" vertical="top"/>
    </xf>
    <xf numFmtId="1" fontId="9" fillId="0" borderId="0" xfId="24" applyNumberFormat="1" applyFont="1" applyAlignment="1">
      <alignment horizontal="center"/>
    </xf>
    <xf numFmtId="49" fontId="9" fillId="0" borderId="1" xfId="34" applyNumberFormat="1" applyFont="1" applyBorder="1" applyAlignment="1">
      <alignment horizontal="justify" vertical="top" wrapText="1"/>
    </xf>
    <xf numFmtId="2" fontId="11" fillId="0" borderId="0" xfId="24" applyNumberFormat="1" applyFont="1"/>
    <xf numFmtId="49" fontId="12" fillId="0" borderId="8" xfId="24" applyNumberFormat="1" applyFont="1" applyBorder="1" applyAlignment="1">
      <alignment horizontal="left" vertical="top" wrapText="1"/>
    </xf>
    <xf numFmtId="1" fontId="13" fillId="0" borderId="8" xfId="24" applyNumberFormat="1" applyFont="1" applyBorder="1" applyAlignment="1">
      <alignment horizontal="left"/>
    </xf>
    <xf numFmtId="1" fontId="12" fillId="0" borderId="8" xfId="25" applyNumberFormat="1" applyFont="1" applyBorder="1" applyAlignment="1">
      <alignment horizontal="right" vertical="top"/>
    </xf>
    <xf numFmtId="4" fontId="13" fillId="0" borderId="8" xfId="24" applyNumberFormat="1" applyFont="1" applyBorder="1" applyAlignment="1">
      <alignment horizontal="right" vertical="top"/>
    </xf>
    <xf numFmtId="2" fontId="9" fillId="0" borderId="1" xfId="9" applyNumberFormat="1" applyFont="1" applyBorder="1" applyAlignment="1">
      <alignment horizontal="left" vertical="top"/>
    </xf>
    <xf numFmtId="1" fontId="9" fillId="0" borderId="1" xfId="9" applyNumberFormat="1" applyFont="1" applyBorder="1" applyAlignment="1">
      <alignment horizontal="left" wrapText="1"/>
    </xf>
    <xf numFmtId="49" fontId="9" fillId="0" borderId="1" xfId="37" applyNumberFormat="1" applyFont="1" applyBorder="1" applyAlignment="1"/>
    <xf numFmtId="2" fontId="11" fillId="0" borderId="1" xfId="9" applyNumberFormat="1" applyFont="1" applyBorder="1"/>
    <xf numFmtId="49" fontId="9" fillId="0" borderId="0" xfId="9" applyNumberFormat="1" applyFont="1"/>
    <xf numFmtId="1" fontId="9" fillId="0" borderId="1" xfId="9" applyNumberFormat="1" applyFont="1" applyBorder="1" applyAlignment="1">
      <alignment horizontal="left" vertical="top" wrapText="1"/>
    </xf>
    <xf numFmtId="49" fontId="9" fillId="0" borderId="9" xfId="9" applyNumberFormat="1" applyFont="1" applyBorder="1" applyAlignment="1">
      <alignment horizontal="left"/>
    </xf>
    <xf numFmtId="49" fontId="9" fillId="0" borderId="9" xfId="9" applyNumberFormat="1" applyFont="1" applyBorder="1"/>
    <xf numFmtId="49" fontId="9" fillId="0" borderId="1" xfId="9" applyNumberFormat="1" applyFont="1" applyBorder="1" applyAlignment="1">
      <alignment horizontal="left" vertical="top" wrapText="1"/>
    </xf>
    <xf numFmtId="1" fontId="11" fillId="0" borderId="9" xfId="9" applyNumberFormat="1" applyFont="1" applyBorder="1"/>
    <xf numFmtId="2" fontId="11" fillId="0" borderId="9" xfId="9" applyNumberFormat="1" applyFont="1" applyBorder="1" applyAlignment="1">
      <alignment horizontal="right"/>
    </xf>
    <xf numFmtId="49" fontId="9" fillId="0" borderId="2" xfId="9" applyNumberFormat="1" applyFont="1" applyBorder="1" applyAlignment="1">
      <alignment horizontal="left"/>
    </xf>
    <xf numFmtId="49" fontId="9" fillId="0" borderId="11" xfId="9" applyNumberFormat="1" applyFont="1" applyBorder="1"/>
    <xf numFmtId="1" fontId="11" fillId="0" borderId="11" xfId="9" applyNumberFormat="1" applyFont="1" applyBorder="1"/>
    <xf numFmtId="2" fontId="11" fillId="0" borderId="11" xfId="9" applyNumberFormat="1" applyFont="1" applyBorder="1" applyAlignment="1">
      <alignment horizontal="right"/>
    </xf>
    <xf numFmtId="49" fontId="9" fillId="0" borderId="4" xfId="9" applyNumberFormat="1" applyFont="1" applyBorder="1" applyAlignment="1">
      <alignment horizontal="left"/>
    </xf>
    <xf numFmtId="49" fontId="9" fillId="0" borderId="12" xfId="9" applyNumberFormat="1" applyFont="1" applyBorder="1"/>
    <xf numFmtId="1" fontId="11" fillId="0" borderId="12" xfId="9" applyNumberFormat="1" applyFont="1" applyBorder="1"/>
    <xf numFmtId="2" fontId="11" fillId="0" borderId="12" xfId="9" applyNumberFormat="1" applyFont="1" applyBorder="1" applyAlignment="1">
      <alignment horizontal="right"/>
    </xf>
    <xf numFmtId="4" fontId="9" fillId="0" borderId="1" xfId="9" applyNumberFormat="1" applyFont="1" applyBorder="1" applyAlignment="1">
      <alignment horizontal="left" vertical="top"/>
    </xf>
    <xf numFmtId="1" fontId="11" fillId="0" borderId="1" xfId="37" applyNumberFormat="1" applyFont="1" applyBorder="1" applyAlignment="1">
      <alignment horizontal="right"/>
    </xf>
    <xf numFmtId="4" fontId="11" fillId="0" borderId="1" xfId="9" applyNumberFormat="1" applyFont="1" applyBorder="1" applyAlignment="1">
      <alignment horizontal="right" vertical="top"/>
    </xf>
    <xf numFmtId="0" fontId="9" fillId="0" borderId="0" xfId="9" applyFont="1" applyAlignment="1">
      <alignment horizontal="center"/>
    </xf>
    <xf numFmtId="49" fontId="9" fillId="0" borderId="0" xfId="9" applyNumberFormat="1" applyFont="1" applyAlignment="1">
      <alignment horizontal="center"/>
    </xf>
    <xf numFmtId="1" fontId="11" fillId="0" borderId="1" xfId="9" applyNumberFormat="1" applyFont="1" applyBorder="1" applyAlignment="1">
      <alignment horizontal="right"/>
    </xf>
    <xf numFmtId="2" fontId="9" fillId="0" borderId="0" xfId="9" applyNumberFormat="1" applyFont="1" applyAlignment="1">
      <alignment horizontal="left" vertical="top"/>
    </xf>
    <xf numFmtId="49" fontId="9" fillId="0" borderId="0" xfId="9" applyNumberFormat="1" applyFont="1" applyAlignment="1">
      <alignment horizontal="left" vertical="top" wrapText="1"/>
    </xf>
    <xf numFmtId="1" fontId="11" fillId="0" borderId="0" xfId="9" applyNumberFormat="1" applyFont="1" applyAlignment="1">
      <alignment horizontal="right"/>
    </xf>
    <xf numFmtId="4" fontId="11" fillId="0" borderId="0" xfId="9" applyNumberFormat="1" applyFont="1" applyAlignment="1">
      <alignment horizontal="right" vertical="top"/>
    </xf>
    <xf numFmtId="49" fontId="9" fillId="3" borderId="0" xfId="0" applyNumberFormat="1" applyFont="1" applyFill="1" applyProtection="1">
      <protection locked="0"/>
    </xf>
    <xf numFmtId="49" fontId="9" fillId="0" borderId="0" xfId="0" applyNumberFormat="1" applyFont="1" applyAlignment="1" applyProtection="1">
      <alignment horizontal="right"/>
      <protection locked="0"/>
    </xf>
    <xf numFmtId="49" fontId="12" fillId="0" borderId="0" xfId="0" applyNumberFormat="1" applyFont="1" applyAlignment="1" applyProtection="1">
      <alignment horizontal="right"/>
      <protection locked="0"/>
    </xf>
    <xf numFmtId="49" fontId="12" fillId="0" borderId="1" xfId="0" applyNumberFormat="1" applyFont="1" applyBorder="1" applyAlignment="1" applyProtection="1">
      <alignment horizontal="center" wrapText="1"/>
      <protection locked="0"/>
    </xf>
    <xf numFmtId="4" fontId="9" fillId="0" borderId="0" xfId="12" applyNumberFormat="1" applyFont="1" applyBorder="1" applyAlignment="1" applyProtection="1">
      <alignment horizontal="right" vertical="top"/>
      <protection locked="0"/>
    </xf>
    <xf numFmtId="4" fontId="9" fillId="0" borderId="0" xfId="0" applyNumberFormat="1" applyFont="1" applyAlignment="1" applyProtection="1">
      <alignment horizontal="right" vertical="top"/>
      <protection locked="0"/>
    </xf>
    <xf numFmtId="49" fontId="9" fillId="0" borderId="9" xfId="25" applyNumberFormat="1" applyFont="1" applyBorder="1" applyAlignment="1" applyProtection="1">
      <alignment horizontal="right"/>
      <protection locked="0"/>
    </xf>
    <xf numFmtId="4" fontId="9" fillId="0" borderId="1" xfId="25" applyNumberFormat="1" applyFont="1" applyBorder="1" applyAlignment="1" applyProtection="1">
      <alignment horizontal="right" vertical="top"/>
      <protection locked="0"/>
    </xf>
    <xf numFmtId="4" fontId="9" fillId="0" borderId="0" xfId="25" applyNumberFormat="1" applyFont="1" applyBorder="1" applyAlignment="1" applyProtection="1">
      <alignment horizontal="right" vertical="top"/>
      <protection locked="0"/>
    </xf>
    <xf numFmtId="4" fontId="11" fillId="0" borderId="1" xfId="24" applyNumberFormat="1" applyFont="1" applyBorder="1" applyProtection="1">
      <protection locked="0"/>
    </xf>
    <xf numFmtId="4" fontId="11" fillId="0" borderId="1" xfId="0" applyNumberFormat="1" applyFont="1" applyBorder="1" applyAlignment="1" applyProtection="1">
      <alignment horizontal="right" vertical="top"/>
      <protection locked="0"/>
    </xf>
    <xf numFmtId="4" fontId="9" fillId="0" borderId="0" xfId="28" applyNumberFormat="1" applyFont="1" applyFill="1" applyBorder="1" applyAlignment="1" applyProtection="1">
      <alignment horizontal="right"/>
      <protection locked="0"/>
    </xf>
    <xf numFmtId="2" fontId="11" fillId="0" borderId="0" xfId="0" applyNumberFormat="1" applyFont="1" applyAlignment="1" applyProtection="1">
      <alignment horizontal="right"/>
      <protection locked="0"/>
    </xf>
    <xf numFmtId="4" fontId="11" fillId="0" borderId="9" xfId="0" applyNumberFormat="1" applyFont="1" applyBorder="1" applyAlignment="1" applyProtection="1">
      <alignment horizontal="right"/>
      <protection locked="0"/>
    </xf>
    <xf numFmtId="4" fontId="9" fillId="0" borderId="1" xfId="32" applyNumberFormat="1" applyFont="1" applyBorder="1" applyAlignment="1" applyProtection="1">
      <alignment horizontal="right"/>
      <protection locked="0"/>
    </xf>
    <xf numFmtId="4" fontId="11" fillId="0" borderId="1" xfId="0" applyNumberFormat="1" applyFont="1" applyBorder="1" applyProtection="1">
      <protection locked="0"/>
    </xf>
    <xf numFmtId="4" fontId="9" fillId="0" borderId="1" xfId="28" applyNumberFormat="1" applyFont="1" applyBorder="1" applyAlignment="1" applyProtection="1">
      <alignment vertical="top" wrapText="1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1" xfId="0" applyNumberFormat="1" applyFont="1" applyBorder="1" applyAlignment="1" applyProtection="1">
      <alignment horizontal="right"/>
      <protection locked="0"/>
    </xf>
    <xf numFmtId="2" fontId="11" fillId="0" borderId="1" xfId="9" applyNumberFormat="1" applyFont="1" applyBorder="1" applyAlignment="1" applyProtection="1">
      <alignment horizontal="right"/>
      <protection locked="0"/>
    </xf>
    <xf numFmtId="2" fontId="11" fillId="0" borderId="9" xfId="9" applyNumberFormat="1" applyFont="1" applyBorder="1" applyAlignment="1" applyProtection="1">
      <alignment horizontal="right"/>
      <protection locked="0"/>
    </xf>
    <xf numFmtId="2" fontId="11" fillId="0" borderId="11" xfId="9" applyNumberFormat="1" applyFont="1" applyBorder="1" applyAlignment="1" applyProtection="1">
      <alignment horizontal="right"/>
      <protection locked="0"/>
    </xf>
    <xf numFmtId="2" fontId="11" fillId="0" borderId="12" xfId="9" applyNumberFormat="1" applyFont="1" applyBorder="1" applyAlignment="1" applyProtection="1">
      <alignment horizontal="right"/>
      <protection locked="0"/>
    </xf>
    <xf numFmtId="49" fontId="9" fillId="0" borderId="1" xfId="37" applyNumberFormat="1" applyFont="1" applyBorder="1" applyAlignment="1" applyProtection="1">
      <alignment horizontal="right"/>
      <protection locked="0"/>
    </xf>
    <xf numFmtId="4" fontId="9" fillId="0" borderId="1" xfId="37" applyNumberFormat="1" applyFont="1" applyBorder="1" applyAlignment="1" applyProtection="1">
      <alignment horizontal="right" vertical="top"/>
      <protection locked="0"/>
    </xf>
    <xf numFmtId="4" fontId="9" fillId="0" borderId="0" xfId="9" applyNumberFormat="1" applyFont="1" applyAlignment="1" applyProtection="1">
      <alignment horizontal="right" vertical="top"/>
      <protection locked="0"/>
    </xf>
    <xf numFmtId="4" fontId="9" fillId="0" borderId="0" xfId="24" applyNumberFormat="1" applyFont="1" applyAlignment="1" applyProtection="1">
      <alignment horizontal="right" vertical="top"/>
      <protection locked="0"/>
    </xf>
    <xf numFmtId="49" fontId="9" fillId="0" borderId="1" xfId="25" applyNumberFormat="1" applyFont="1" applyBorder="1" applyAlignment="1" applyProtection="1">
      <alignment horizontal="right"/>
      <protection locked="0"/>
    </xf>
    <xf numFmtId="49" fontId="24" fillId="0" borderId="0" xfId="24" applyNumberFormat="1" applyFont="1" applyAlignment="1" applyProtection="1">
      <alignment horizontal="center"/>
      <protection locked="0"/>
    </xf>
    <xf numFmtId="49" fontId="9" fillId="0" borderId="0" xfId="24" applyNumberFormat="1" applyFont="1" applyAlignment="1" applyProtection="1">
      <alignment horizontal="center"/>
      <protection locked="0"/>
    </xf>
    <xf numFmtId="4" fontId="12" fillId="0" borderId="8" xfId="25" applyNumberFormat="1" applyFont="1" applyBorder="1" applyAlignment="1" applyProtection="1">
      <alignment horizontal="right" vertical="top"/>
      <protection locked="0"/>
    </xf>
    <xf numFmtId="0" fontId="4" fillId="0" borderId="0" xfId="0" applyFont="1" applyAlignment="1">
      <alignment horizontal="center" wrapText="1"/>
    </xf>
    <xf numFmtId="0" fontId="12" fillId="2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12" fillId="2" borderId="5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</cellXfs>
  <cellStyles count="42">
    <cellStyle name="Hiperpovezava 2" xfId="1"/>
    <cellStyle name="Navadno 10" xfId="16"/>
    <cellStyle name="Navadno 10 2" xfId="35"/>
    <cellStyle name="Navadno 10 2 2" xfId="36"/>
    <cellStyle name="Navadno 11" xfId="22"/>
    <cellStyle name="Navadno 11 70" xfId="24"/>
    <cellStyle name="Navadno 2" xfId="2"/>
    <cellStyle name="Navadno 2 10" xfId="14"/>
    <cellStyle name="Navadno 2 19" xfId="40"/>
    <cellStyle name="Navadno 2 2" xfId="9"/>
    <cellStyle name="Navadno 2 2 2" xfId="11"/>
    <cellStyle name="Navadno 2 2 2 2" xfId="21"/>
    <cellStyle name="Navadno 2 2 3" xfId="18"/>
    <cellStyle name="Navadno 2 2 9" xfId="34"/>
    <cellStyle name="Navadno 23" xfId="30"/>
    <cellStyle name="Navadno 3" xfId="3"/>
    <cellStyle name="Navadno 3 2" xfId="10"/>
    <cellStyle name="Navadno 3 2 2" xfId="33"/>
    <cellStyle name="Navadno 4" xfId="4"/>
    <cellStyle name="Navadno 4 2" xfId="31"/>
    <cellStyle name="Navadno 401" xfId="39"/>
    <cellStyle name="Navadno 5" xfId="29"/>
    <cellStyle name="Navadno 5 2" xfId="17"/>
    <cellStyle name="Navadno 5 2 3" xfId="41"/>
    <cellStyle name="Navadno 6" xfId="5"/>
    <cellStyle name="Navadno 6 70" xfId="38"/>
    <cellStyle name="Navadno 9" xfId="6"/>
    <cellStyle name="Normal" xfId="0" builtinId="0"/>
    <cellStyle name="Normal 2" xfId="15"/>
    <cellStyle name="Valuta 2" xfId="20"/>
    <cellStyle name="Vejica [0] 2" xfId="26"/>
    <cellStyle name="Vejica 10" xfId="37"/>
    <cellStyle name="Vejica 2" xfId="7"/>
    <cellStyle name="Vejica 2 2" xfId="13"/>
    <cellStyle name="Vejica 2 2 2" xfId="23"/>
    <cellStyle name="Vejica 2 2 2 2" xfId="25"/>
    <cellStyle name="Vejica 3" xfId="8"/>
    <cellStyle name="Vejica 3 2" xfId="12"/>
    <cellStyle name="Vejica 3 2 2" xfId="32"/>
    <cellStyle name="Vejica 3 5" xfId="28"/>
    <cellStyle name="Vejica 3 6" xfId="27"/>
    <cellStyle name="Vejica 4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277"/>
  <sheetViews>
    <sheetView view="pageBreakPreview" zoomScale="80" zoomScaleNormal="75" zoomScaleSheetLayoutView="80" workbookViewId="0">
      <selection activeCell="B31" sqref="B31"/>
    </sheetView>
  </sheetViews>
  <sheetFormatPr defaultColWidth="9.28515625" defaultRowHeight="12.75"/>
  <cols>
    <col min="1" max="1" width="17.5703125" style="21" customWidth="1"/>
    <col min="2" max="2" width="55.140625" style="21" customWidth="1"/>
    <col min="3" max="16384" width="9.28515625" style="21"/>
  </cols>
  <sheetData>
    <row r="1" spans="1:2" ht="20.25">
      <c r="A1" s="47"/>
    </row>
    <row r="6" spans="1:2" ht="20.25">
      <c r="B6" s="48" t="s">
        <v>9</v>
      </c>
    </row>
    <row r="7" spans="1:2" ht="20.25">
      <c r="B7" s="48"/>
    </row>
    <row r="8" spans="1:2" ht="20.25">
      <c r="B8" s="48" t="s">
        <v>60</v>
      </c>
    </row>
    <row r="9" spans="1:2" ht="20.25">
      <c r="B9" s="48"/>
    </row>
    <row r="10" spans="1:2" ht="20.25">
      <c r="B10" s="48" t="s">
        <v>10</v>
      </c>
    </row>
    <row r="11" spans="1:2" ht="20.25">
      <c r="B11" s="48"/>
    </row>
    <row r="12" spans="1:2" ht="20.25">
      <c r="B12" s="47"/>
    </row>
    <row r="13" spans="1:2" ht="36">
      <c r="B13" s="72" t="s">
        <v>28</v>
      </c>
    </row>
    <row r="14" spans="1:2" ht="18">
      <c r="B14" s="49"/>
    </row>
    <row r="15" spans="1:2">
      <c r="B15" s="215" t="s">
        <v>29</v>
      </c>
    </row>
    <row r="16" spans="1:2" ht="72.75" customHeight="1">
      <c r="B16" s="215"/>
    </row>
    <row r="17" spans="2:2" ht="20.25">
      <c r="B17" s="50" t="s">
        <v>59</v>
      </c>
    </row>
    <row r="18" spans="2:2" ht="20.25">
      <c r="B18" s="47"/>
    </row>
    <row r="19" spans="2:2" ht="20.25">
      <c r="B19" s="47"/>
    </row>
    <row r="20" spans="2:2" ht="20.25">
      <c r="B20" s="48" t="s">
        <v>46</v>
      </c>
    </row>
    <row r="21" spans="2:2" s="52" customFormat="1" ht="20.25">
      <c r="B21" s="51"/>
    </row>
    <row r="23" spans="2:2" ht="30" customHeight="1">
      <c r="B23" s="53" t="s">
        <v>0</v>
      </c>
    </row>
    <row r="24" spans="2:2" ht="15.75">
      <c r="B24" s="54"/>
    </row>
    <row r="25" spans="2:2" ht="18.600000000000001" customHeight="1">
      <c r="B25" s="55" t="s">
        <v>1</v>
      </c>
    </row>
    <row r="26" spans="2:2" ht="63">
      <c r="B26" s="55" t="s">
        <v>2</v>
      </c>
    </row>
    <row r="27" spans="2:2" ht="15.75">
      <c r="B27" s="56" t="s">
        <v>17</v>
      </c>
    </row>
    <row r="31" spans="2:2">
      <c r="B31" s="21" t="s">
        <v>58</v>
      </c>
    </row>
    <row r="277" spans="2:2" ht="16.5">
      <c r="B277" s="2"/>
    </row>
  </sheetData>
  <mergeCells count="1">
    <mergeCell ref="B15:B16"/>
  </mergeCells>
  <phoneticPr fontId="3" type="noConversion"/>
  <pageMargins left="0.98425196850393704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&amp;C&amp;9REM PROJEKT d.o.o. Podvin 102, 3310 Žalec, 03 5717705, 041 938550 email: milan.rozman@siol.net
</oddHeader>
    <oddFooter>&amp;L&amp;"Times New Roman CE,Navadno"&amp;8&amp;F&amp;C&amp;A&amp;R&amp;P/&amp;N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4:J270"/>
  <sheetViews>
    <sheetView view="pageBreakPreview" zoomScaleNormal="100" workbookViewId="0">
      <selection activeCell="C18" sqref="C18"/>
    </sheetView>
  </sheetViews>
  <sheetFormatPr defaultColWidth="9" defaultRowHeight="12.75"/>
  <cols>
    <col min="1" max="1" width="9" style="45" customWidth="1"/>
    <col min="2" max="2" width="41.42578125" style="27" customWidth="1"/>
    <col min="3" max="3" width="26.7109375" style="28" customWidth="1"/>
    <col min="4" max="16384" width="9" style="27"/>
  </cols>
  <sheetData>
    <row r="4" spans="1:10" ht="18">
      <c r="A4" s="26" t="s">
        <v>8</v>
      </c>
    </row>
    <row r="6" spans="1:10" s="35" customFormat="1" ht="12.95" hidden="1" customHeight="1">
      <c r="A6" s="29" t="s">
        <v>7</v>
      </c>
      <c r="B6" s="37" t="s">
        <v>11</v>
      </c>
      <c r="C6" s="31"/>
      <c r="D6" s="32"/>
      <c r="E6" s="33"/>
      <c r="F6" s="34"/>
      <c r="G6" s="33"/>
      <c r="H6" s="33"/>
      <c r="I6" s="33"/>
      <c r="J6" s="33"/>
    </row>
    <row r="7" spans="1:10" s="35" customFormat="1" hidden="1">
      <c r="A7" s="36"/>
      <c r="B7" s="35" t="s">
        <v>16</v>
      </c>
      <c r="C7" s="31"/>
    </row>
    <row r="8" spans="1:10" s="35" customFormat="1" ht="18" customHeight="1">
      <c r="A8" s="29" t="s">
        <v>12</v>
      </c>
      <c r="B8" s="30" t="s">
        <v>45</v>
      </c>
      <c r="C8" s="31">
        <f>'dovodni vodovod'!F82</f>
        <v>0</v>
      </c>
      <c r="D8" s="32"/>
      <c r="E8" s="33"/>
      <c r="F8" s="34"/>
      <c r="G8" s="33"/>
      <c r="H8" s="33"/>
      <c r="I8" s="33"/>
      <c r="J8" s="33"/>
    </row>
    <row r="9" spans="1:10" s="35" customFormat="1">
      <c r="A9" s="36"/>
      <c r="C9" s="31"/>
    </row>
    <row r="10" spans="1:10" s="44" customFormat="1" ht="18" customHeight="1">
      <c r="A10" s="38"/>
      <c r="B10" s="39" t="s">
        <v>15</v>
      </c>
      <c r="C10" s="40">
        <f>SUM(C6:C9)</f>
        <v>0</v>
      </c>
      <c r="D10" s="41"/>
      <c r="E10" s="42"/>
      <c r="F10" s="43"/>
      <c r="G10" s="42"/>
      <c r="H10" s="42"/>
      <c r="I10" s="42"/>
      <c r="J10" s="42"/>
    </row>
    <row r="12" spans="1:10">
      <c r="B12" s="46"/>
    </row>
    <row r="270" spans="2:2" ht="16.5">
      <c r="B270" s="1"/>
    </row>
  </sheetData>
  <phoneticPr fontId="3" type="noConversion"/>
  <pageMargins left="0.98425196850393704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&amp;C&amp;9REM PROJEKT d.o.o. Podvin 102, 3310 Žalec, 03 5717705, 041 938550 email: milan.rozman@siol.net
</oddHeader>
    <oddFooter>&amp;L&amp;"Times New Roman CE,Navadno"&amp;8&amp;F&amp;C&amp;A&amp;R&amp;P/&amp;N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view="pageBreakPreview" zoomScaleNormal="100" zoomScaleSheetLayoutView="100" workbookViewId="0">
      <selection activeCell="B17" sqref="B17"/>
    </sheetView>
  </sheetViews>
  <sheetFormatPr defaultColWidth="8.85546875" defaultRowHeight="16.5"/>
  <cols>
    <col min="1" max="1" width="4.7109375" style="13" customWidth="1"/>
    <col min="2" max="2" width="55.7109375" style="16" customWidth="1"/>
    <col min="3" max="3" width="10.42578125" style="16" customWidth="1"/>
    <col min="4" max="4" width="8.42578125" style="15" customWidth="1"/>
    <col min="5" max="5" width="13.7109375" style="185" customWidth="1"/>
    <col min="6" max="6" width="13.7109375" style="94" customWidth="1"/>
    <col min="7" max="7" width="13.7109375" style="13" hidden="1" customWidth="1"/>
    <col min="8" max="8" width="13.5703125" style="61" hidden="1" customWidth="1"/>
    <col min="9" max="9" width="9.5703125" style="13" hidden="1" customWidth="1"/>
    <col min="10" max="11" width="9.5703125" style="13" customWidth="1"/>
    <col min="12" max="12" width="9.140625" style="13" customWidth="1"/>
    <col min="13" max="13" width="9.42578125" style="13" customWidth="1"/>
    <col min="14" max="253" width="9.140625" style="13" customWidth="1"/>
    <col min="254" max="16384" width="8.85546875" style="13"/>
  </cols>
  <sheetData>
    <row r="1" spans="1:10">
      <c r="A1" s="80"/>
      <c r="B1" s="3" t="str">
        <f>NASLOVNICA!B13</f>
        <v>OBČINA ŠMARJE PRI JELŠAH AŠKERČEV TRG 15, 3240 ŠMARJE PRI JELŠAH</v>
      </c>
      <c r="C1" s="95"/>
      <c r="D1" s="57"/>
      <c r="E1" s="184"/>
      <c r="F1" s="59"/>
      <c r="G1" s="58"/>
      <c r="H1" s="59"/>
    </row>
    <row r="2" spans="1:10">
      <c r="A2" s="81"/>
      <c r="B2" s="4" t="str">
        <f>NASLOVNICA!B15</f>
        <v>SATELITSKI URGENTNI CENTER SUC ŠMARJE PRI JELŠAH</v>
      </c>
      <c r="C2" s="95"/>
      <c r="D2" s="57"/>
      <c r="E2" s="184"/>
      <c r="F2" s="59"/>
      <c r="G2" s="58"/>
      <c r="H2" s="59"/>
    </row>
    <row r="3" spans="1:10">
      <c r="A3" s="82"/>
      <c r="B3" s="5" t="str">
        <f>NASLOVNICA!B17</f>
        <v>Št. Načrta : REM-825/2026</v>
      </c>
      <c r="C3" s="95"/>
      <c r="D3" s="57"/>
      <c r="E3" s="184"/>
      <c r="F3" s="59"/>
      <c r="G3" s="58"/>
      <c r="H3" s="59"/>
    </row>
    <row r="4" spans="1:10" ht="12.95" customHeight="1">
      <c r="A4" s="216" t="s">
        <v>12</v>
      </c>
      <c r="B4" s="218" t="s">
        <v>47</v>
      </c>
      <c r="C4" s="96"/>
      <c r="F4" s="83"/>
      <c r="G4" s="78"/>
      <c r="H4" s="84"/>
      <c r="I4" s="67"/>
      <c r="J4" s="85"/>
    </row>
    <row r="5" spans="1:10" ht="12.95" customHeight="1">
      <c r="A5" s="217"/>
      <c r="B5" s="219"/>
      <c r="C5" s="97"/>
      <c r="D5" s="64"/>
      <c r="E5" s="186"/>
      <c r="F5" s="83"/>
      <c r="G5" s="85"/>
      <c r="H5" s="84"/>
      <c r="I5" s="67"/>
      <c r="J5" s="85"/>
    </row>
    <row r="6" spans="1:10" s="66" customFormat="1" ht="42.75" customHeight="1">
      <c r="A6" s="86" t="s">
        <v>4</v>
      </c>
      <c r="B6" s="87" t="s">
        <v>13</v>
      </c>
      <c r="C6" s="6" t="s">
        <v>18</v>
      </c>
      <c r="D6" s="88" t="s">
        <v>3</v>
      </c>
      <c r="E6" s="187" t="s">
        <v>22</v>
      </c>
      <c r="F6" s="90" t="s">
        <v>14</v>
      </c>
      <c r="G6" s="89" t="s">
        <v>22</v>
      </c>
      <c r="H6" s="91" t="s">
        <v>14</v>
      </c>
      <c r="I6" s="73"/>
    </row>
    <row r="7" spans="1:10" ht="15" customHeight="1">
      <c r="A7" s="68"/>
      <c r="B7" s="19"/>
      <c r="C7" s="19"/>
      <c r="D7" s="70"/>
      <c r="E7" s="188"/>
      <c r="F7" s="20"/>
      <c r="G7" s="79"/>
      <c r="H7" s="18"/>
      <c r="I7" s="22"/>
      <c r="J7" s="22"/>
    </row>
    <row r="8" spans="1:10">
      <c r="A8" s="25"/>
      <c r="B8" s="19"/>
      <c r="C8" s="19"/>
      <c r="E8" s="189"/>
      <c r="F8" s="20"/>
      <c r="G8" s="17"/>
      <c r="H8" s="18"/>
    </row>
    <row r="9" spans="1:10" s="104" customFormat="1" ht="30" customHeight="1">
      <c r="A9" s="65">
        <v>1.01</v>
      </c>
      <c r="B9" s="111" t="s">
        <v>23</v>
      </c>
      <c r="C9" s="112"/>
      <c r="D9" s="113"/>
      <c r="E9" s="190"/>
      <c r="F9" s="102"/>
    </row>
    <row r="10" spans="1:10" s="104" customFormat="1" ht="15" customHeight="1">
      <c r="A10" s="115"/>
      <c r="B10" s="99"/>
      <c r="C10" s="99" t="s">
        <v>21</v>
      </c>
      <c r="D10" s="108">
        <v>2</v>
      </c>
      <c r="E10" s="191">
        <v>0</v>
      </c>
      <c r="F10" s="101">
        <f>E10*D10</f>
        <v>0</v>
      </c>
    </row>
    <row r="11" spans="1:10" s="104" customFormat="1" ht="15" customHeight="1">
      <c r="A11" s="116"/>
      <c r="B11" s="105"/>
      <c r="C11" s="110"/>
      <c r="D11" s="117"/>
      <c r="E11" s="192"/>
      <c r="F11" s="107"/>
    </row>
    <row r="12" spans="1:10" s="104" customFormat="1" ht="15" customHeight="1">
      <c r="A12" s="116"/>
      <c r="B12" s="105"/>
      <c r="C12" s="110"/>
      <c r="D12" s="117"/>
      <c r="E12" s="192"/>
      <c r="F12" s="107"/>
    </row>
    <row r="13" spans="1:10" s="104" customFormat="1" ht="181.5">
      <c r="A13" s="118">
        <f>A9+0.01</f>
        <v>1.02</v>
      </c>
      <c r="B13" s="119" t="s">
        <v>30</v>
      </c>
      <c r="C13" s="120"/>
      <c r="D13" s="121"/>
      <c r="E13" s="193"/>
      <c r="F13" s="102"/>
    </row>
    <row r="14" spans="1:10" s="104" customFormat="1" ht="15" customHeight="1">
      <c r="A14" s="122"/>
      <c r="B14" s="123" t="s">
        <v>37</v>
      </c>
      <c r="C14" s="120" t="s">
        <v>6</v>
      </c>
      <c r="D14" s="109">
        <v>3</v>
      </c>
      <c r="E14" s="194"/>
      <c r="F14" s="12">
        <f>E14*D14</f>
        <v>0</v>
      </c>
    </row>
    <row r="15" spans="1:10">
      <c r="A15" s="22"/>
      <c r="B15" s="69"/>
      <c r="C15" s="15"/>
      <c r="D15" s="124"/>
      <c r="E15" s="195"/>
      <c r="F15" s="18"/>
      <c r="G15" s="125"/>
      <c r="H15" s="62"/>
    </row>
    <row r="16" spans="1:10" ht="15" customHeight="1">
      <c r="A16" s="16"/>
      <c r="B16" s="13"/>
      <c r="C16" s="126"/>
      <c r="D16" s="93"/>
      <c r="E16" s="196"/>
      <c r="F16" s="18"/>
      <c r="H16" s="13"/>
    </row>
    <row r="17" spans="1:8" ht="99">
      <c r="A17" s="7">
        <f>A13+0.01</f>
        <v>1.03</v>
      </c>
      <c r="B17" s="8" t="s">
        <v>31</v>
      </c>
      <c r="C17" s="9"/>
      <c r="D17" s="114"/>
      <c r="E17" s="197"/>
      <c r="F17" s="60"/>
      <c r="G17" s="22"/>
      <c r="H17" s="13"/>
    </row>
    <row r="18" spans="1:8" s="104" customFormat="1" ht="15" customHeight="1">
      <c r="A18" s="122"/>
      <c r="B18" s="127" t="s">
        <v>42</v>
      </c>
      <c r="C18" s="9" t="s">
        <v>5</v>
      </c>
      <c r="D18" s="109">
        <v>2</v>
      </c>
      <c r="E18" s="198"/>
      <c r="F18" s="12">
        <f t="shared" ref="F18:F23" si="0">E18*D18</f>
        <v>0</v>
      </c>
    </row>
    <row r="19" spans="1:8" s="104" customFormat="1" ht="15" customHeight="1">
      <c r="A19" s="122"/>
      <c r="B19" s="127" t="s">
        <v>49</v>
      </c>
      <c r="C19" s="9" t="s">
        <v>5</v>
      </c>
      <c r="D19" s="109">
        <v>1</v>
      </c>
      <c r="E19" s="198"/>
      <c r="F19" s="12">
        <f t="shared" ref="F19" si="1">E19*D19</f>
        <v>0</v>
      </c>
    </row>
    <row r="20" spans="1:8" s="104" customFormat="1" ht="15" customHeight="1">
      <c r="A20" s="122"/>
      <c r="B20" s="127" t="s">
        <v>50</v>
      </c>
      <c r="C20" s="9" t="s">
        <v>5</v>
      </c>
      <c r="D20" s="109">
        <v>3</v>
      </c>
      <c r="E20" s="198"/>
      <c r="F20" s="12">
        <f t="shared" si="0"/>
        <v>0</v>
      </c>
    </row>
    <row r="21" spans="1:8" s="104" customFormat="1" ht="15" customHeight="1">
      <c r="A21" s="122"/>
      <c r="B21" s="127" t="s">
        <v>43</v>
      </c>
      <c r="C21" s="9" t="s">
        <v>5</v>
      </c>
      <c r="D21" s="109">
        <v>3</v>
      </c>
      <c r="E21" s="198"/>
      <c r="F21" s="12">
        <f t="shared" si="0"/>
        <v>0</v>
      </c>
    </row>
    <row r="22" spans="1:8" ht="15" customHeight="1">
      <c r="A22" s="98"/>
      <c r="B22" s="92" t="s">
        <v>32</v>
      </c>
      <c r="C22" s="9" t="s">
        <v>5</v>
      </c>
      <c r="D22" s="109">
        <v>10</v>
      </c>
      <c r="E22" s="198"/>
      <c r="F22" s="12">
        <f t="shared" si="0"/>
        <v>0</v>
      </c>
      <c r="H22" s="13"/>
    </row>
    <row r="23" spans="1:8" ht="15" customHeight="1">
      <c r="A23" s="98"/>
      <c r="B23" s="92" t="s">
        <v>48</v>
      </c>
      <c r="C23" s="9" t="s">
        <v>5</v>
      </c>
      <c r="D23" s="109">
        <v>2</v>
      </c>
      <c r="E23" s="198"/>
      <c r="F23" s="12">
        <f t="shared" si="0"/>
        <v>0</v>
      </c>
      <c r="H23" s="13"/>
    </row>
    <row r="24" spans="1:8">
      <c r="A24" s="22"/>
      <c r="B24" s="69"/>
      <c r="C24" s="15"/>
      <c r="D24" s="124"/>
      <c r="E24" s="195"/>
      <c r="F24" s="18"/>
      <c r="G24" s="125"/>
      <c r="H24" s="62"/>
    </row>
    <row r="25" spans="1:8">
      <c r="A25" s="22"/>
      <c r="B25" s="69"/>
      <c r="C25" s="15"/>
      <c r="D25" s="124"/>
      <c r="E25" s="195"/>
      <c r="F25" s="18"/>
      <c r="G25" s="125"/>
      <c r="H25" s="62"/>
    </row>
    <row r="26" spans="1:8" ht="99">
      <c r="A26" s="7">
        <f>A17+0.01</f>
        <v>1.04</v>
      </c>
      <c r="B26" s="74" t="s">
        <v>33</v>
      </c>
      <c r="C26" s="128"/>
      <c r="D26" s="76"/>
      <c r="E26" s="199"/>
      <c r="F26" s="102"/>
      <c r="H26" s="13"/>
    </row>
    <row r="27" spans="1:8" ht="15" customHeight="1">
      <c r="A27" s="98"/>
      <c r="B27" s="10" t="s">
        <v>37</v>
      </c>
      <c r="C27" s="120" t="s">
        <v>6</v>
      </c>
      <c r="D27" s="121">
        <v>3</v>
      </c>
      <c r="E27" s="194"/>
      <c r="F27" s="12">
        <f>E27*D27</f>
        <v>0</v>
      </c>
      <c r="H27" s="13"/>
    </row>
    <row r="28" spans="1:8">
      <c r="A28" s="22"/>
      <c r="B28" s="69"/>
      <c r="C28" s="15"/>
      <c r="D28" s="124"/>
      <c r="E28" s="195"/>
      <c r="F28" s="18"/>
      <c r="G28" s="125"/>
      <c r="H28" s="62"/>
    </row>
    <row r="29" spans="1:8">
      <c r="A29" s="22"/>
      <c r="B29" s="69"/>
      <c r="C29" s="15"/>
      <c r="D29" s="124"/>
      <c r="E29" s="195"/>
      <c r="F29" s="18"/>
      <c r="G29" s="125"/>
      <c r="H29" s="62"/>
    </row>
    <row r="30" spans="1:8" s="133" customFormat="1" ht="33">
      <c r="A30" s="7">
        <f>A26+0.01</f>
        <v>1.05</v>
      </c>
      <c r="B30" s="8" t="s">
        <v>34</v>
      </c>
      <c r="C30" s="129"/>
      <c r="D30" s="130"/>
      <c r="E30" s="200"/>
      <c r="F30" s="131"/>
      <c r="G30" s="132"/>
      <c r="H30" s="62"/>
    </row>
    <row r="31" spans="1:8" ht="15" customHeight="1">
      <c r="A31" s="14"/>
      <c r="B31" s="10" t="s">
        <v>35</v>
      </c>
      <c r="C31" s="129" t="s">
        <v>19</v>
      </c>
      <c r="D31" s="134">
        <v>272</v>
      </c>
      <c r="E31" s="191"/>
      <c r="F31" s="101">
        <f>E31*D31</f>
        <v>0</v>
      </c>
      <c r="G31" s="135"/>
      <c r="H31" s="18"/>
    </row>
    <row r="32" spans="1:8" ht="15" customHeight="1">
      <c r="A32" s="14"/>
      <c r="B32" s="10" t="s">
        <v>51</v>
      </c>
      <c r="C32" s="129" t="s">
        <v>19</v>
      </c>
      <c r="D32" s="134">
        <v>12</v>
      </c>
      <c r="E32" s="191"/>
      <c r="F32" s="101">
        <f>E32*D32</f>
        <v>0</v>
      </c>
      <c r="G32" s="135"/>
      <c r="H32" s="18"/>
    </row>
    <row r="33" spans="1:8">
      <c r="A33" s="22"/>
      <c r="B33" s="69"/>
      <c r="C33" s="15"/>
      <c r="D33" s="124"/>
      <c r="E33" s="195"/>
      <c r="F33" s="18"/>
      <c r="G33" s="125"/>
      <c r="H33" s="62"/>
    </row>
    <row r="34" spans="1:8" ht="15" customHeight="1">
      <c r="A34" s="23"/>
      <c r="B34" s="63"/>
      <c r="C34" s="15"/>
      <c r="D34" s="77"/>
      <c r="E34" s="201"/>
      <c r="F34" s="71"/>
      <c r="G34" s="23"/>
      <c r="H34" s="71"/>
    </row>
    <row r="35" spans="1:8" ht="15" customHeight="1">
      <c r="A35" s="24">
        <f>A30+0.01</f>
        <v>1.06</v>
      </c>
      <c r="B35" s="74" t="s">
        <v>36</v>
      </c>
      <c r="C35" s="10"/>
      <c r="D35" s="11"/>
      <c r="E35" s="199"/>
      <c r="F35" s="136"/>
      <c r="G35" s="137"/>
      <c r="H35" s="13"/>
    </row>
    <row r="36" spans="1:8" ht="15" customHeight="1">
      <c r="A36" s="14"/>
      <c r="B36" s="10" t="s">
        <v>44</v>
      </c>
      <c r="C36" s="9" t="s">
        <v>5</v>
      </c>
      <c r="D36" s="9">
        <v>18</v>
      </c>
      <c r="E36" s="202"/>
      <c r="F36" s="75">
        <f>E36*D36</f>
        <v>0</v>
      </c>
      <c r="G36" s="137"/>
      <c r="H36" s="13"/>
    </row>
    <row r="37" spans="1:8" ht="15" customHeight="1">
      <c r="A37" s="23"/>
      <c r="B37" s="63"/>
      <c r="C37" s="15"/>
      <c r="D37" s="77"/>
      <c r="E37" s="201"/>
      <c r="F37" s="71"/>
      <c r="G37" s="23"/>
      <c r="H37" s="71"/>
    </row>
    <row r="38" spans="1:8" ht="15" customHeight="1">
      <c r="A38" s="23"/>
      <c r="B38" s="63"/>
      <c r="C38" s="15"/>
      <c r="D38" s="77"/>
      <c r="E38" s="201"/>
      <c r="F38" s="71"/>
      <c r="G38" s="23"/>
      <c r="H38" s="71"/>
    </row>
    <row r="39" spans="1:8" ht="15" customHeight="1">
      <c r="A39" s="24">
        <f>A35+0.01</f>
        <v>1.07</v>
      </c>
      <c r="B39" s="74" t="s">
        <v>52</v>
      </c>
      <c r="C39" s="10"/>
      <c r="D39" s="11"/>
      <c r="E39" s="199"/>
      <c r="F39" s="136"/>
      <c r="G39" s="137"/>
      <c r="H39" s="13"/>
    </row>
    <row r="40" spans="1:8" ht="15" customHeight="1">
      <c r="A40" s="14"/>
      <c r="B40" s="10" t="s">
        <v>53</v>
      </c>
      <c r="C40" s="9" t="s">
        <v>5</v>
      </c>
      <c r="D40" s="9">
        <v>4</v>
      </c>
      <c r="E40" s="202"/>
      <c r="F40" s="75">
        <f>E40*D40</f>
        <v>0</v>
      </c>
      <c r="G40" s="137"/>
      <c r="H40" s="13"/>
    </row>
    <row r="41" spans="1:8" ht="15" customHeight="1">
      <c r="A41" s="14"/>
      <c r="B41" s="10" t="s">
        <v>54</v>
      </c>
      <c r="C41" s="9" t="s">
        <v>5</v>
      </c>
      <c r="D41" s="9">
        <v>1</v>
      </c>
      <c r="E41" s="202"/>
      <c r="F41" s="75">
        <f>E41*D41</f>
        <v>0</v>
      </c>
      <c r="G41" s="137"/>
      <c r="H41" s="13"/>
    </row>
    <row r="42" spans="1:8" ht="15" customHeight="1">
      <c r="A42" s="23"/>
      <c r="B42" s="63"/>
      <c r="C42" s="15"/>
      <c r="D42" s="77"/>
      <c r="E42" s="201"/>
      <c r="F42" s="71"/>
      <c r="G42" s="23"/>
      <c r="H42" s="71"/>
    </row>
    <row r="43" spans="1:8" ht="15" customHeight="1">
      <c r="A43" s="23"/>
      <c r="B43" s="63"/>
      <c r="C43" s="15"/>
      <c r="D43" s="77"/>
      <c r="E43" s="201"/>
      <c r="F43" s="71"/>
      <c r="G43" s="23"/>
      <c r="H43" s="71"/>
    </row>
    <row r="44" spans="1:8" s="159" customFormat="1" ht="54.95" customHeight="1">
      <c r="A44" s="155">
        <f>A39+0.01</f>
        <v>1.08</v>
      </c>
      <c r="B44" s="156" t="s">
        <v>55</v>
      </c>
      <c r="C44" s="156"/>
      <c r="D44" s="157"/>
      <c r="E44" s="203"/>
      <c r="F44" s="158"/>
    </row>
    <row r="45" spans="1:8" s="159" customFormat="1" ht="15" customHeight="1">
      <c r="A45" s="155"/>
      <c r="B45" s="160"/>
      <c r="C45" s="160"/>
      <c r="D45" s="157"/>
      <c r="E45" s="203"/>
      <c r="F45" s="158"/>
    </row>
    <row r="46" spans="1:8" s="159" customFormat="1">
      <c r="A46" s="161"/>
      <c r="B46" s="162" t="s">
        <v>6</v>
      </c>
      <c r="C46" s="163" t="s">
        <v>6</v>
      </c>
      <c r="D46" s="164">
        <v>1</v>
      </c>
      <c r="E46" s="204"/>
      <c r="F46" s="165">
        <f>D46*E46</f>
        <v>0</v>
      </c>
    </row>
    <row r="47" spans="1:8" s="159" customFormat="1">
      <c r="A47" s="166"/>
      <c r="B47" s="167"/>
      <c r="C47" s="167"/>
      <c r="D47" s="168"/>
      <c r="E47" s="205"/>
      <c r="F47" s="169"/>
    </row>
    <row r="48" spans="1:8" s="159" customFormat="1">
      <c r="A48" s="170"/>
      <c r="B48" s="171"/>
      <c r="C48" s="171"/>
      <c r="D48" s="172"/>
      <c r="E48" s="206"/>
      <c r="F48" s="173"/>
    </row>
    <row r="49" spans="1:9" s="159" customFormat="1" ht="15" customHeight="1">
      <c r="A49" s="174">
        <f>A44+0.01</f>
        <v>1.0900000000000001</v>
      </c>
      <c r="B49" s="163" t="s">
        <v>56</v>
      </c>
      <c r="C49" s="163"/>
      <c r="D49" s="175"/>
      <c r="E49" s="207"/>
      <c r="F49" s="176"/>
      <c r="G49" s="177"/>
      <c r="H49" s="178"/>
      <c r="I49" s="178"/>
    </row>
    <row r="50" spans="1:9" s="159" customFormat="1" ht="15" customHeight="1">
      <c r="A50" s="155"/>
      <c r="B50" s="163" t="s">
        <v>57</v>
      </c>
      <c r="C50" s="163" t="s">
        <v>6</v>
      </c>
      <c r="D50" s="179">
        <v>4</v>
      </c>
      <c r="E50" s="208"/>
      <c r="F50" s="176">
        <f>E50*D50</f>
        <v>0</v>
      </c>
      <c r="G50" s="177"/>
      <c r="H50" s="178"/>
      <c r="I50" s="178"/>
    </row>
    <row r="51" spans="1:9" s="159" customFormat="1" ht="15" customHeight="1">
      <c r="A51" s="180"/>
      <c r="B51" s="181"/>
      <c r="C51" s="181"/>
      <c r="D51" s="182"/>
      <c r="E51" s="209"/>
      <c r="F51" s="183"/>
      <c r="G51" s="177"/>
      <c r="H51" s="178"/>
      <c r="I51" s="178"/>
    </row>
    <row r="52" spans="1:9" s="159" customFormat="1" ht="15" customHeight="1">
      <c r="A52" s="180"/>
      <c r="B52" s="181"/>
      <c r="C52" s="181"/>
      <c r="D52" s="182"/>
      <c r="E52" s="209"/>
      <c r="F52" s="183"/>
      <c r="G52" s="177"/>
      <c r="H52" s="178"/>
      <c r="I52" s="178"/>
    </row>
    <row r="53" spans="1:9" s="104" customFormat="1" ht="30" customHeight="1">
      <c r="A53" s="24">
        <f>A49+0.01</f>
        <v>1.1000000000000001</v>
      </c>
      <c r="B53" s="111" t="s">
        <v>25</v>
      </c>
      <c r="C53" s="112"/>
      <c r="D53" s="113"/>
      <c r="E53" s="190"/>
      <c r="F53" s="140"/>
    </row>
    <row r="54" spans="1:9" s="104" customFormat="1" ht="15" customHeight="1">
      <c r="A54" s="115"/>
      <c r="B54" s="99"/>
      <c r="C54" s="108" t="s">
        <v>19</v>
      </c>
      <c r="D54" s="134">
        <v>284</v>
      </c>
      <c r="E54" s="191"/>
      <c r="F54" s="101">
        <f>E54*D54</f>
        <v>0</v>
      </c>
    </row>
    <row r="55" spans="1:9" s="104" customFormat="1" ht="15" customHeight="1">
      <c r="A55" s="116"/>
      <c r="B55" s="105"/>
      <c r="C55" s="110"/>
      <c r="D55" s="117"/>
      <c r="E55" s="192"/>
      <c r="F55" s="107"/>
    </row>
    <row r="56" spans="1:9" s="104" customFormat="1" ht="15" customHeight="1">
      <c r="A56" s="116"/>
      <c r="B56" s="105"/>
      <c r="C56" s="110"/>
      <c r="D56" s="117"/>
      <c r="E56" s="192"/>
      <c r="F56" s="107"/>
    </row>
    <row r="57" spans="1:9" s="104" customFormat="1" ht="30" customHeight="1">
      <c r="A57" s="65">
        <f>A53+0.01</f>
        <v>1.1100000000000001</v>
      </c>
      <c r="B57" s="111" t="s">
        <v>26</v>
      </c>
      <c r="C57" s="112"/>
      <c r="D57" s="113"/>
      <c r="E57" s="190"/>
      <c r="F57" s="140"/>
    </row>
    <row r="58" spans="1:9" s="104" customFormat="1" ht="15" customHeight="1">
      <c r="A58" s="115"/>
      <c r="B58" s="99"/>
      <c r="C58" s="8" t="s">
        <v>6</v>
      </c>
      <c r="D58" s="134">
        <v>4</v>
      </c>
      <c r="E58" s="191"/>
      <c r="F58" s="101">
        <f>E58*D58</f>
        <v>0</v>
      </c>
    </row>
    <row r="59" spans="1:9" s="104" customFormat="1" ht="15" customHeight="1">
      <c r="A59" s="116"/>
      <c r="B59" s="105"/>
      <c r="C59" s="110"/>
      <c r="D59" s="117"/>
      <c r="E59" s="192"/>
      <c r="F59" s="107"/>
    </row>
    <row r="60" spans="1:9" s="104" customFormat="1" ht="15" customHeight="1">
      <c r="A60" s="116"/>
      <c r="B60" s="105"/>
      <c r="C60" s="110"/>
      <c r="D60" s="117"/>
      <c r="E60" s="192"/>
      <c r="F60" s="107"/>
    </row>
    <row r="61" spans="1:9" s="104" customFormat="1" ht="30" customHeight="1">
      <c r="A61" s="65">
        <f>A57+0.01</f>
        <v>1.1200000000000001</v>
      </c>
      <c r="B61" s="111" t="s">
        <v>27</v>
      </c>
      <c r="C61" s="112"/>
      <c r="D61" s="113"/>
      <c r="E61" s="190"/>
      <c r="F61" s="140"/>
    </row>
    <row r="62" spans="1:9" s="104" customFormat="1" ht="15" customHeight="1">
      <c r="A62" s="115"/>
      <c r="B62" s="99"/>
      <c r="C62" s="8" t="s">
        <v>6</v>
      </c>
      <c r="D62" s="134">
        <v>1</v>
      </c>
      <c r="E62" s="191"/>
      <c r="F62" s="101">
        <f>E62*D62</f>
        <v>0</v>
      </c>
    </row>
    <row r="63" spans="1:9" s="104" customFormat="1" ht="15" customHeight="1">
      <c r="A63" s="116"/>
      <c r="B63" s="105"/>
      <c r="C63" s="110"/>
      <c r="D63" s="117"/>
      <c r="E63" s="192"/>
      <c r="F63" s="107"/>
    </row>
    <row r="64" spans="1:9" s="104" customFormat="1" ht="15" customHeight="1">
      <c r="A64" s="116"/>
      <c r="B64" s="105"/>
      <c r="C64" s="106"/>
      <c r="D64" s="141"/>
      <c r="E64" s="210"/>
      <c r="F64" s="107"/>
    </row>
    <row r="65" spans="1:6" s="104" customFormat="1" ht="49.5">
      <c r="A65" s="142">
        <f>A61+0.01</f>
        <v>1.1300000000000001</v>
      </c>
      <c r="B65" s="99" t="s">
        <v>20</v>
      </c>
      <c r="C65" s="108"/>
      <c r="D65" s="143"/>
      <c r="E65" s="211"/>
      <c r="F65" s="101"/>
    </row>
    <row r="66" spans="1:6" s="104" customFormat="1" ht="15" customHeight="1">
      <c r="A66" s="115"/>
      <c r="B66" s="99"/>
      <c r="C66" s="8" t="s">
        <v>6</v>
      </c>
      <c r="D66" s="134">
        <v>1</v>
      </c>
      <c r="E66" s="191"/>
      <c r="F66" s="101">
        <f>E66*D66</f>
        <v>0</v>
      </c>
    </row>
    <row r="67" spans="1:6" s="104" customFormat="1" ht="15" customHeight="1">
      <c r="A67" s="116"/>
      <c r="B67" s="105"/>
      <c r="C67" s="110"/>
      <c r="D67" s="117"/>
      <c r="E67" s="192"/>
      <c r="F67" s="107"/>
    </row>
    <row r="68" spans="1:6" s="104" customFormat="1" ht="15" customHeight="1">
      <c r="A68" s="116"/>
      <c r="B68" s="105"/>
      <c r="C68" s="110"/>
      <c r="D68" s="117"/>
      <c r="E68" s="192"/>
      <c r="F68" s="107"/>
    </row>
    <row r="69" spans="1:6" s="104" customFormat="1" ht="33">
      <c r="A69" s="142">
        <f>A65+0.01</f>
        <v>1.1400000000000001</v>
      </c>
      <c r="B69" s="99" t="s">
        <v>38</v>
      </c>
      <c r="C69" s="112"/>
      <c r="D69" s="113"/>
      <c r="E69" s="190"/>
      <c r="F69" s="101"/>
    </row>
    <row r="70" spans="1:6" s="104" customFormat="1" ht="15" customHeight="1">
      <c r="A70" s="115"/>
      <c r="B70" s="99" t="s">
        <v>6</v>
      </c>
      <c r="C70" s="8" t="s">
        <v>6</v>
      </c>
      <c r="D70" s="134">
        <v>1</v>
      </c>
      <c r="E70" s="191"/>
      <c r="F70" s="101">
        <f>E70*D70</f>
        <v>0</v>
      </c>
    </row>
    <row r="71" spans="1:6" s="104" customFormat="1" ht="15" customHeight="1">
      <c r="A71" s="116"/>
      <c r="B71" s="105"/>
      <c r="C71" s="106"/>
      <c r="D71" s="141"/>
      <c r="E71" s="210"/>
      <c r="F71" s="107"/>
    </row>
    <row r="72" spans="1:6" s="104" customFormat="1" ht="15" customHeight="1">
      <c r="A72" s="116"/>
      <c r="B72" s="105"/>
      <c r="C72" s="106"/>
      <c r="D72" s="141"/>
      <c r="E72" s="210"/>
      <c r="F72" s="107"/>
    </row>
    <row r="73" spans="1:6" s="104" customFormat="1" ht="15" customHeight="1">
      <c r="A73" s="115">
        <f>A69+0.01</f>
        <v>1.1500000000000001</v>
      </c>
      <c r="B73" s="99" t="s">
        <v>39</v>
      </c>
      <c r="C73" s="108"/>
      <c r="D73" s="143"/>
      <c r="E73" s="211"/>
      <c r="F73" s="101">
        <f>SUM(F2:H70)*0.02</f>
        <v>0</v>
      </c>
    </row>
    <row r="74" spans="1:6" s="146" customFormat="1" ht="15" customHeight="1">
      <c r="A74" s="138"/>
      <c r="B74" s="104"/>
      <c r="C74" s="144"/>
      <c r="D74" s="145"/>
      <c r="E74" s="212"/>
    </row>
    <row r="75" spans="1:6" s="146" customFormat="1" ht="15" customHeight="1">
      <c r="A75" s="138"/>
      <c r="B75" s="104"/>
      <c r="C75" s="144"/>
      <c r="D75" s="145"/>
      <c r="E75" s="212"/>
    </row>
    <row r="76" spans="1:6" s="104" customFormat="1" ht="15" customHeight="1">
      <c r="A76" s="115">
        <f>A73+0.01</f>
        <v>1.1600000000000001</v>
      </c>
      <c r="B76" s="99" t="s">
        <v>40</v>
      </c>
      <c r="C76" s="100"/>
      <c r="D76" s="147"/>
      <c r="E76" s="191"/>
      <c r="F76" s="101">
        <f>SUM(F2:F70)*0.01</f>
        <v>0</v>
      </c>
    </row>
    <row r="77" spans="1:6" s="104" customFormat="1" ht="15" customHeight="1">
      <c r="A77" s="116"/>
      <c r="B77" s="105"/>
      <c r="C77" s="106"/>
      <c r="D77" s="117"/>
      <c r="E77" s="192"/>
      <c r="F77" s="107"/>
    </row>
    <row r="78" spans="1:6" s="104" customFormat="1" ht="15" customHeight="1">
      <c r="A78" s="138"/>
      <c r="C78" s="106"/>
      <c r="D78" s="148"/>
      <c r="E78" s="213"/>
      <c r="F78" s="139"/>
    </row>
    <row r="79" spans="1:6" s="104" customFormat="1" ht="49.5">
      <c r="A79" s="115">
        <f>A76+0.01</f>
        <v>1.1700000000000002</v>
      </c>
      <c r="B79" s="149" t="s">
        <v>41</v>
      </c>
      <c r="C79" s="100"/>
      <c r="D79" s="147"/>
      <c r="E79" s="191"/>
      <c r="F79" s="101">
        <f>SUM(F2:H70)*0.02</f>
        <v>0</v>
      </c>
    </row>
    <row r="80" spans="1:6" s="146" customFormat="1" ht="15" customHeight="1">
      <c r="A80" s="138"/>
      <c r="B80" s="104"/>
      <c r="C80" s="144"/>
      <c r="D80" s="145"/>
      <c r="E80" s="212"/>
    </row>
    <row r="81" spans="1:8" s="104" customFormat="1">
      <c r="A81" s="103"/>
      <c r="C81" s="106"/>
      <c r="D81" s="148"/>
      <c r="E81" s="213"/>
      <c r="F81" s="150"/>
      <c r="H81" s="150"/>
    </row>
    <row r="82" spans="1:8" s="104" customFormat="1" ht="15" customHeight="1" thickBot="1">
      <c r="A82" s="116"/>
      <c r="B82" s="151" t="s">
        <v>24</v>
      </c>
      <c r="C82" s="152"/>
      <c r="D82" s="153"/>
      <c r="E82" s="214"/>
      <c r="F82" s="154">
        <f>SUM(F10:F79)</f>
        <v>0</v>
      </c>
    </row>
    <row r="83" spans="1:8" s="104" customFormat="1" ht="17.25" thickTop="1">
      <c r="A83" s="103"/>
      <c r="C83" s="106"/>
      <c r="D83" s="148"/>
      <c r="E83" s="213"/>
      <c r="F83" s="150"/>
      <c r="H83" s="150"/>
    </row>
    <row r="84" spans="1:8">
      <c r="B84" s="19"/>
      <c r="C84" s="19"/>
      <c r="E84" s="189"/>
      <c r="F84" s="20"/>
    </row>
    <row r="85" spans="1:8">
      <c r="B85" s="19"/>
      <c r="C85" s="19"/>
      <c r="E85" s="189"/>
      <c r="F85" s="20"/>
    </row>
    <row r="86" spans="1:8">
      <c r="B86" s="19"/>
      <c r="C86" s="19"/>
      <c r="E86" s="189"/>
      <c r="F86" s="20"/>
    </row>
    <row r="87" spans="1:8">
      <c r="B87" s="19"/>
      <c r="C87" s="19"/>
      <c r="E87" s="189"/>
      <c r="F87" s="20"/>
    </row>
    <row r="88" spans="1:8">
      <c r="B88" s="19"/>
      <c r="C88" s="19"/>
      <c r="E88" s="189"/>
      <c r="F88" s="20"/>
    </row>
    <row r="89" spans="1:8">
      <c r="B89" s="19"/>
      <c r="C89" s="19"/>
      <c r="E89" s="189"/>
      <c r="F89" s="20"/>
    </row>
    <row r="90" spans="1:8">
      <c r="B90" s="19"/>
      <c r="C90" s="19"/>
      <c r="E90" s="189"/>
      <c r="F90" s="20"/>
    </row>
    <row r="91" spans="1:8">
      <c r="B91" s="19"/>
      <c r="C91" s="19"/>
      <c r="E91" s="189"/>
      <c r="F91" s="20"/>
    </row>
    <row r="92" spans="1:8">
      <c r="B92" s="19"/>
      <c r="C92" s="19"/>
      <c r="E92" s="189"/>
      <c r="F92" s="20"/>
    </row>
    <row r="93" spans="1:8">
      <c r="B93" s="19"/>
      <c r="C93" s="19"/>
      <c r="E93" s="189"/>
      <c r="F93" s="20"/>
    </row>
    <row r="94" spans="1:8">
      <c r="B94" s="19"/>
      <c r="C94" s="19"/>
      <c r="E94" s="189"/>
      <c r="F94" s="20"/>
    </row>
    <row r="95" spans="1:8">
      <c r="E95" s="189"/>
      <c r="F95" s="20"/>
    </row>
    <row r="96" spans="1:8">
      <c r="E96" s="189"/>
      <c r="F96" s="20"/>
    </row>
    <row r="97" spans="5:6">
      <c r="E97" s="189"/>
      <c r="F97" s="20"/>
    </row>
    <row r="98" spans="5:6">
      <c r="E98" s="189"/>
      <c r="F98" s="20"/>
    </row>
    <row r="99" spans="5:6">
      <c r="E99" s="189"/>
      <c r="F99" s="20"/>
    </row>
    <row r="100" spans="5:6">
      <c r="E100" s="189"/>
      <c r="F100" s="20"/>
    </row>
    <row r="101" spans="5:6">
      <c r="E101" s="189"/>
      <c r="F101" s="20"/>
    </row>
    <row r="102" spans="5:6">
      <c r="E102" s="189"/>
      <c r="F102" s="20"/>
    </row>
    <row r="103" spans="5:6">
      <c r="E103" s="189"/>
      <c r="F103" s="20"/>
    </row>
    <row r="104" spans="5:6">
      <c r="E104" s="189"/>
      <c r="F104" s="20"/>
    </row>
    <row r="105" spans="5:6">
      <c r="E105" s="189"/>
      <c r="F105" s="20"/>
    </row>
    <row r="106" spans="5:6">
      <c r="E106" s="189"/>
      <c r="F106" s="20"/>
    </row>
    <row r="107" spans="5:6">
      <c r="E107" s="189"/>
      <c r="F107" s="20"/>
    </row>
    <row r="108" spans="5:6">
      <c r="E108" s="189"/>
      <c r="F108" s="20"/>
    </row>
    <row r="109" spans="5:6">
      <c r="E109" s="189"/>
      <c r="F109" s="20"/>
    </row>
    <row r="110" spans="5:6">
      <c r="E110" s="189"/>
      <c r="F110" s="20"/>
    </row>
    <row r="111" spans="5:6">
      <c r="E111" s="189"/>
      <c r="F111" s="20"/>
    </row>
    <row r="112" spans="5:6">
      <c r="E112" s="189"/>
      <c r="F112" s="20"/>
    </row>
    <row r="113" spans="5:6">
      <c r="E113" s="189"/>
      <c r="F113" s="20"/>
    </row>
    <row r="114" spans="5:6">
      <c r="E114" s="189"/>
      <c r="F114" s="20"/>
    </row>
    <row r="115" spans="5:6">
      <c r="E115" s="189"/>
      <c r="F115" s="20"/>
    </row>
    <row r="116" spans="5:6">
      <c r="E116" s="189"/>
      <c r="F116" s="20"/>
    </row>
    <row r="117" spans="5:6">
      <c r="E117" s="189"/>
      <c r="F117" s="20"/>
    </row>
    <row r="118" spans="5:6">
      <c r="E118" s="189"/>
      <c r="F118" s="20"/>
    </row>
    <row r="119" spans="5:6">
      <c r="E119" s="189"/>
      <c r="F119" s="20"/>
    </row>
    <row r="120" spans="5:6">
      <c r="E120" s="189"/>
      <c r="F120" s="20"/>
    </row>
    <row r="121" spans="5:6">
      <c r="E121" s="189"/>
      <c r="F121" s="20"/>
    </row>
    <row r="122" spans="5:6">
      <c r="E122" s="189"/>
      <c r="F122" s="20"/>
    </row>
    <row r="123" spans="5:6">
      <c r="E123" s="189"/>
      <c r="F123" s="20"/>
    </row>
    <row r="124" spans="5:6">
      <c r="E124" s="189"/>
      <c r="F124" s="20"/>
    </row>
    <row r="125" spans="5:6">
      <c r="E125" s="189"/>
      <c r="F125" s="20"/>
    </row>
    <row r="126" spans="5:6">
      <c r="E126" s="189"/>
      <c r="F126" s="20"/>
    </row>
    <row r="127" spans="5:6">
      <c r="E127" s="189"/>
      <c r="F127" s="20"/>
    </row>
    <row r="128" spans="5:6">
      <c r="E128" s="189"/>
      <c r="F128" s="20"/>
    </row>
    <row r="129" spans="5:6">
      <c r="E129" s="189"/>
      <c r="F129" s="20"/>
    </row>
    <row r="130" spans="5:6">
      <c r="E130" s="189"/>
      <c r="F130" s="20"/>
    </row>
    <row r="131" spans="5:6">
      <c r="E131" s="189"/>
      <c r="F131" s="20"/>
    </row>
    <row r="132" spans="5:6">
      <c r="E132" s="189"/>
      <c r="F132" s="20"/>
    </row>
    <row r="133" spans="5:6">
      <c r="E133" s="189"/>
      <c r="F133" s="20"/>
    </row>
    <row r="134" spans="5:6">
      <c r="E134" s="189"/>
      <c r="F134" s="20"/>
    </row>
    <row r="135" spans="5:6">
      <c r="E135" s="189"/>
      <c r="F135" s="20"/>
    </row>
    <row r="136" spans="5:6">
      <c r="E136" s="189"/>
      <c r="F136" s="20"/>
    </row>
    <row r="137" spans="5:6">
      <c r="E137" s="189"/>
      <c r="F137" s="20"/>
    </row>
    <row r="138" spans="5:6">
      <c r="E138" s="189"/>
      <c r="F138" s="20"/>
    </row>
    <row r="139" spans="5:6">
      <c r="E139" s="189"/>
      <c r="F139" s="20"/>
    </row>
  </sheetData>
  <sheetProtection password="803C" sheet="1" objects="1" scenarios="1" formatCells="0" formatColumns="0"/>
  <mergeCells count="2">
    <mergeCell ref="A4:A5"/>
    <mergeCell ref="B4:B5"/>
  </mergeCells>
  <pageMargins left="0.98425196850393704" right="0.74803149606299213" top="0.98425196850393704" bottom="0.98425196850393704" header="0.51181102362204722" footer="0.51181102362204722"/>
  <pageSetup paperSize="9" scale="79" orientation="portrait" r:id="rId1"/>
  <headerFooter alignWithMargins="0">
    <oddHeader xml:space="preserve">&amp;C&amp;9REM PROJEKT d.o.o. Podvin 102, 3310 Žalec, 03 5717705, 041 938550 email: milan.rozman@siol.net
</oddHeader>
    <oddFooter>&amp;L&amp;"Times New Roman CE,Navadno"&amp;8&amp;F&amp;C&amp;A&amp;R&amp;P/&amp;N</oddFooter>
  </headerFooter>
  <rowBreaks count="1" manualBreakCount="1">
    <brk id="6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NASLOVNICA</vt:lpstr>
      <vt:lpstr>REKAPITULACIJA</vt:lpstr>
      <vt:lpstr>dovodni vodovod</vt:lpstr>
      <vt:lpstr>'dovodni vodovod'!Print_Area</vt:lpstr>
      <vt:lpstr>REKAPITULACIJA!Print_Area</vt:lpstr>
      <vt:lpstr>'dovodni vodovod'!Print_Titles</vt:lpstr>
    </vt:vector>
  </TitlesOfParts>
  <Company>Hydrotech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HP Z</cp:lastModifiedBy>
  <cp:lastPrinted>2026-06-28T13:53:55Z</cp:lastPrinted>
  <dcterms:created xsi:type="dcterms:W3CDTF">2000-04-11T09:42:02Z</dcterms:created>
  <dcterms:modified xsi:type="dcterms:W3CDTF">2026-08-12T08:54:39Z</dcterms:modified>
</cp:coreProperties>
</file>